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E:\[Municípios]\Pão de Açucar\Pavimentação CODEVASF_rua Aristides+2\REV01_POS ALTERAÇAO\COM DESONERAÇAO\"/>
    </mc:Choice>
  </mc:AlternateContent>
  <bookViews>
    <workbookView xWindow="0" yWindow="0" windowWidth="28800" windowHeight="12435" tabRatio="877" activeTab="3"/>
  </bookViews>
  <sheets>
    <sheet name="Cronograma fis_financ." sheetId="84" r:id="rId1"/>
    <sheet name="MEMÓRIA DE CÁLCULO" sheetId="26" r:id="rId2"/>
    <sheet name="RESUMO GERAL" sheetId="31" r:id="rId3"/>
    <sheet name="RUA ARISTIDES" sheetId="65" r:id="rId4"/>
    <sheet name="RUA PROJ. 01" sheetId="78" r:id="rId5"/>
    <sheet name="RUA PROJ. 02" sheetId="95" r:id="rId6"/>
    <sheet name="COMPOSIÇÃO" sheetId="66" r:id="rId7"/>
  </sheets>
  <definedNames>
    <definedName name="_xlnm.Print_Area" localSheetId="6">COMPOSIÇÃO!$A$1:$G$55</definedName>
    <definedName name="_xlnm.Print_Area" localSheetId="0">'Cronograma fis_financ.'!$A$1:$G$13</definedName>
    <definedName name="_xlnm.Print_Area" localSheetId="1">'MEMÓRIA DE CÁLCULO'!$A$1:$J$70</definedName>
    <definedName name="_xlnm.Print_Area" localSheetId="2">'RESUMO GERAL'!$A$1:$H$36</definedName>
    <definedName name="_xlnm.Print_Area" localSheetId="3">'RUA ARISTIDES'!$A$1:$H$34</definedName>
    <definedName name="_xlnm.Print_Area" localSheetId="4">'RUA PROJ. 01'!$A$1:$H$35</definedName>
    <definedName name="_xlnm.Print_Area" localSheetId="5">'RUA PROJ. 02'!$A$1:$H$35</definedName>
    <definedName name="Excel_BuiltIn_Print_Titles_1" localSheetId="0">#REF!</definedName>
    <definedName name="Excel_BuiltIn_Print_Titles_1" localSheetId="5">#REF!</definedName>
    <definedName name="Excel_BuiltIn_Print_Titles_1">#REF!</definedName>
    <definedName name="Excel_BuiltIn_Print_Titles_2" localSheetId="0">#REF!</definedName>
    <definedName name="Excel_BuiltIn_Print_Titles_2" localSheetId="5">#REF!</definedName>
    <definedName name="Excel_BuiltIn_Print_Titles_2">#REF!</definedName>
    <definedName name="_xlnm.Print_Titles" localSheetId="2">'RESUMO GERAL'!$1:$11</definedName>
    <definedName name="_xlnm.Print_Titles" localSheetId="3">'RUA ARISTIDES'!$1:$11</definedName>
    <definedName name="_xlnm.Print_Titles" localSheetId="4">'RUA PROJ. 01'!$1:$11</definedName>
    <definedName name="_xlnm.Print_Titles" localSheetId="5">'RUA PROJ. 02'!$1:$11</definedName>
  </definedNames>
  <calcPr calcId="152511" iterate="1" fullPrecision="0"/>
</workbook>
</file>

<file path=xl/calcChain.xml><?xml version="1.0" encoding="utf-8"?>
<calcChain xmlns="http://schemas.openxmlformats.org/spreadsheetml/2006/main">
  <c r="G7" i="84" l="1"/>
  <c r="F7" i="84"/>
  <c r="E7" i="84"/>
  <c r="F16" i="78" l="1"/>
  <c r="F15" i="78"/>
  <c r="F14" i="78"/>
  <c r="F15" i="65"/>
  <c r="F14" i="65"/>
  <c r="F16" i="65"/>
  <c r="F25" i="31"/>
  <c r="F30" i="31"/>
  <c r="F15" i="31"/>
  <c r="F14" i="31"/>
  <c r="F16" i="31"/>
  <c r="E31" i="31" l="1"/>
  <c r="E30" i="31"/>
  <c r="E27" i="31"/>
  <c r="E26" i="31"/>
  <c r="E25" i="31"/>
  <c r="E22" i="31"/>
  <c r="E21" i="31"/>
  <c r="E20" i="31"/>
  <c r="G32" i="31"/>
  <c r="H32" i="31" s="1"/>
  <c r="E27" i="95" l="1"/>
  <c r="E27" i="78"/>
  <c r="E27" i="65"/>
  <c r="G27" i="31"/>
  <c r="H27" i="31" s="1"/>
  <c r="G27" i="65"/>
  <c r="G27" i="78"/>
  <c r="G27" i="95"/>
  <c r="H27" i="65" l="1"/>
  <c r="H27" i="78"/>
  <c r="H27" i="95"/>
  <c r="G17" i="31"/>
  <c r="G16" i="31"/>
  <c r="G15" i="31"/>
  <c r="G14" i="31"/>
  <c r="G13" i="31"/>
  <c r="G31" i="31"/>
  <c r="G30" i="31"/>
  <c r="G26" i="31"/>
  <c r="G25" i="31"/>
  <c r="G22" i="31"/>
  <c r="G21" i="31"/>
  <c r="G20" i="31"/>
  <c r="D49" i="66" l="1"/>
  <c r="F49" i="66" s="1"/>
  <c r="F50" i="66"/>
  <c r="M40" i="26"/>
  <c r="M14" i="26"/>
  <c r="G47" i="66" l="1"/>
  <c r="K34" i="95"/>
  <c r="K32" i="95"/>
  <c r="K31" i="95"/>
  <c r="G31" i="95"/>
  <c r="H31" i="95" s="1"/>
  <c r="K30" i="95"/>
  <c r="G30" i="95"/>
  <c r="K29" i="95"/>
  <c r="K28" i="95"/>
  <c r="L26" i="95"/>
  <c r="K26" i="95"/>
  <c r="G26" i="95"/>
  <c r="H26" i="95" s="1"/>
  <c r="K25" i="95"/>
  <c r="G25" i="95"/>
  <c r="E25" i="95"/>
  <c r="K24" i="95"/>
  <c r="K23" i="95"/>
  <c r="K22" i="95"/>
  <c r="G22" i="95"/>
  <c r="E22" i="95"/>
  <c r="H22" i="95" s="1"/>
  <c r="K21" i="95"/>
  <c r="G21" i="95"/>
  <c r="H21" i="95" s="1"/>
  <c r="K20" i="95"/>
  <c r="G20" i="95"/>
  <c r="H20" i="95" s="1"/>
  <c r="K19" i="95"/>
  <c r="K18" i="95"/>
  <c r="G17" i="95"/>
  <c r="H17" i="95" s="1"/>
  <c r="G16" i="95"/>
  <c r="H16" i="95" s="1"/>
  <c r="G15" i="95"/>
  <c r="H15" i="95" s="1"/>
  <c r="G14" i="95"/>
  <c r="H14" i="95" s="1"/>
  <c r="K13" i="95"/>
  <c r="G13" i="95"/>
  <c r="H13" i="95" s="1"/>
  <c r="H25" i="95" l="1"/>
  <c r="H28" i="95" s="1"/>
  <c r="H30" i="95"/>
  <c r="H32" i="95" s="1"/>
  <c r="H23" i="95"/>
  <c r="H18" i="95"/>
  <c r="H35" i="95" l="1"/>
  <c r="J35" i="95"/>
  <c r="K35" i="95" s="1"/>
  <c r="L26" i="65"/>
  <c r="L26" i="78"/>
  <c r="G31" i="78" l="1"/>
  <c r="H31" i="78" s="1"/>
  <c r="G30" i="78"/>
  <c r="H30" i="78" s="1"/>
  <c r="G26" i="78"/>
  <c r="H26" i="78" s="1"/>
  <c r="G25" i="78"/>
  <c r="G22" i="78"/>
  <c r="G21" i="78"/>
  <c r="H21" i="78" s="1"/>
  <c r="G20" i="78"/>
  <c r="H20" i="78" s="1"/>
  <c r="G17" i="78"/>
  <c r="G16" i="78"/>
  <c r="G15" i="78"/>
  <c r="G14" i="78"/>
  <c r="G13" i="78"/>
  <c r="G31" i="65"/>
  <c r="H31" i="65" s="1"/>
  <c r="G30" i="65"/>
  <c r="H30" i="65" s="1"/>
  <c r="G26" i="65"/>
  <c r="H26" i="65" s="1"/>
  <c r="G25" i="65"/>
  <c r="G22" i="65"/>
  <c r="G21" i="65"/>
  <c r="H21" i="65" s="1"/>
  <c r="G20" i="65"/>
  <c r="H20" i="65" s="1"/>
  <c r="G17" i="65"/>
  <c r="G16" i="65"/>
  <c r="G15" i="65"/>
  <c r="G14" i="65"/>
  <c r="G13" i="65"/>
  <c r="F43" i="66" l="1"/>
  <c r="F42" i="66"/>
  <c r="F41" i="66"/>
  <c r="F40" i="66"/>
  <c r="F39" i="66"/>
  <c r="F38" i="66"/>
  <c r="G36" i="66" l="1"/>
  <c r="H17" i="31"/>
  <c r="H16" i="31"/>
  <c r="H15" i="31"/>
  <c r="H14" i="31"/>
  <c r="H31" i="31"/>
  <c r="H30" i="31"/>
  <c r="H26" i="31"/>
  <c r="H20" i="31"/>
  <c r="H13" i="31"/>
  <c r="M15" i="26"/>
  <c r="K13" i="65"/>
  <c r="H33" i="31" l="1"/>
  <c r="H18" i="31"/>
  <c r="M32" i="26"/>
  <c r="K31" i="31" l="1"/>
  <c r="K30" i="31"/>
  <c r="K26" i="31"/>
  <c r="K25" i="31"/>
  <c r="K22" i="31"/>
  <c r="K21" i="31"/>
  <c r="K20" i="31"/>
  <c r="K17" i="31"/>
  <c r="K16" i="31"/>
  <c r="K15" i="31"/>
  <c r="K14" i="31"/>
  <c r="K13" i="31"/>
  <c r="H21" i="31" l="1"/>
  <c r="K34" i="78" l="1"/>
  <c r="K32" i="78"/>
  <c r="K31" i="78"/>
  <c r="K30" i="78"/>
  <c r="K29" i="78"/>
  <c r="K28" i="78"/>
  <c r="K26" i="78"/>
  <c r="K25" i="78"/>
  <c r="E25" i="78"/>
  <c r="H25" i="78" s="1"/>
  <c r="K24" i="78"/>
  <c r="K23" i="78"/>
  <c r="K22" i="78"/>
  <c r="E22" i="78"/>
  <c r="H22" i="78" s="1"/>
  <c r="K21" i="78"/>
  <c r="K20" i="78"/>
  <c r="K19" i="78"/>
  <c r="K18" i="78"/>
  <c r="H17" i="78"/>
  <c r="H16" i="78"/>
  <c r="H15" i="78"/>
  <c r="H14" i="78"/>
  <c r="K13" i="78"/>
  <c r="H13" i="78"/>
  <c r="H28" i="78" l="1"/>
  <c r="H32" i="78"/>
  <c r="H18" i="78"/>
  <c r="H14" i="65" l="1"/>
  <c r="H15" i="65"/>
  <c r="H16" i="65"/>
  <c r="H17" i="65"/>
  <c r="H13" i="65"/>
  <c r="H23" i="78" l="1"/>
  <c r="H35" i="78" s="1"/>
  <c r="H18" i="65"/>
  <c r="J35" i="78" l="1"/>
  <c r="K35" i="78" s="1"/>
  <c r="F34" i="66" l="1"/>
  <c r="E33" i="66"/>
  <c r="D33" i="66"/>
  <c r="F29" i="66"/>
  <c r="F28" i="66"/>
  <c r="F20" i="66"/>
  <c r="F19" i="66"/>
  <c r="F18" i="66"/>
  <c r="F17" i="66"/>
  <c r="F16" i="66"/>
  <c r="F15" i="66"/>
  <c r="F14" i="66"/>
  <c r="G12" i="66" l="1"/>
  <c r="E24" i="66" s="1"/>
  <c r="G24" i="66" s="1"/>
  <c r="G22" i="66" s="1"/>
  <c r="G26" i="66"/>
  <c r="F33" i="66"/>
  <c r="G31" i="66" s="1"/>
  <c r="K19" i="31" l="1"/>
  <c r="K23" i="31"/>
  <c r="K24" i="31"/>
  <c r="K28" i="31"/>
  <c r="K29" i="31"/>
  <c r="K33" i="65" l="1"/>
  <c r="K32" i="65"/>
  <c r="K31" i="65"/>
  <c r="K30" i="65"/>
  <c r="K29" i="65"/>
  <c r="K28" i="65"/>
  <c r="K26" i="65"/>
  <c r="K25" i="65"/>
  <c r="E25" i="65"/>
  <c r="H25" i="65" s="1"/>
  <c r="K24" i="65"/>
  <c r="K23" i="65"/>
  <c r="K22" i="65"/>
  <c r="E22" i="65"/>
  <c r="H22" i="65" s="1"/>
  <c r="K21" i="65"/>
  <c r="K20" i="65"/>
  <c r="K19" i="65"/>
  <c r="K18" i="65"/>
  <c r="H28" i="65" l="1"/>
  <c r="H32" i="65"/>
  <c r="I20" i="31" l="1"/>
  <c r="H22" i="31" l="1"/>
  <c r="H25" i="31"/>
  <c r="H23" i="65" l="1"/>
  <c r="I23" i="31" l="1"/>
  <c r="J34" i="65"/>
  <c r="K34" i="65" s="1"/>
  <c r="H34" i="65"/>
  <c r="H41" i="31" l="1"/>
  <c r="H42" i="31" s="1"/>
  <c r="H42" i="65"/>
  <c r="H45" i="31" s="1"/>
  <c r="I13" i="31"/>
  <c r="C10" i="84"/>
  <c r="G10" i="84" s="1"/>
  <c r="C7" i="84"/>
  <c r="H28" i="31"/>
  <c r="C9" i="84" s="1"/>
  <c r="G9" i="84" l="1"/>
  <c r="F9" i="84"/>
  <c r="E9" i="84"/>
  <c r="H46" i="31"/>
  <c r="H23" i="31"/>
  <c r="I24" i="31" l="1"/>
  <c r="H36" i="31"/>
  <c r="I16" i="31" s="1"/>
  <c r="C8" i="84"/>
  <c r="C11" i="84" l="1"/>
  <c r="E8" i="84"/>
  <c r="K39" i="31"/>
  <c r="G45" i="31"/>
  <c r="G12" i="84" l="1"/>
  <c r="E12" i="84"/>
  <c r="E13" i="84" s="1"/>
  <c r="F12" i="84"/>
  <c r="D9" i="84"/>
  <c r="D7" i="84"/>
  <c r="D10" i="84"/>
  <c r="D8" i="84"/>
  <c r="D11" i="84" l="1"/>
  <c r="F13" i="84"/>
  <c r="G13" i="84" s="1"/>
</calcChain>
</file>

<file path=xl/sharedStrings.xml><?xml version="1.0" encoding="utf-8"?>
<sst xmlns="http://schemas.openxmlformats.org/spreadsheetml/2006/main" count="523" uniqueCount="198">
  <si>
    <t>1.0</t>
  </si>
  <si>
    <t>SERVIÇOS PRELIMINARES</t>
  </si>
  <si>
    <t>1.1</t>
  </si>
  <si>
    <t>2.0</t>
  </si>
  <si>
    <t>2.1</t>
  </si>
  <si>
    <t>m</t>
  </si>
  <si>
    <t>PLANILHA ORÇAMENTÁRIA</t>
  </si>
  <si>
    <t xml:space="preserve">OBRA: </t>
  </si>
  <si>
    <t>ITEM</t>
  </si>
  <si>
    <t>DISCRIMINAÇÃO</t>
  </si>
  <si>
    <t>UND</t>
  </si>
  <si>
    <t>QTDE</t>
  </si>
  <si>
    <t>P. UNIT.</t>
  </si>
  <si>
    <t>TOTAL</t>
  </si>
  <si>
    <t>MOVIMENTO DE TERRA</t>
  </si>
  <si>
    <t>PAVIMENTAÇÃO/MEIO-FIO</t>
  </si>
  <si>
    <t>m²</t>
  </si>
  <si>
    <t>Placa da obra</t>
  </si>
  <si>
    <t>LOCAL:</t>
  </si>
  <si>
    <t>m³</t>
  </si>
  <si>
    <t>TOTAL GERAL</t>
  </si>
  <si>
    <t>SERVIÇOS COMPLEMENTARES</t>
  </si>
  <si>
    <t>unid</t>
  </si>
  <si>
    <t>3.0</t>
  </si>
  <si>
    <t>3.2</t>
  </si>
  <si>
    <t>SUB TOTAL   3.0</t>
  </si>
  <si>
    <t>SUB TOTAL   2.0</t>
  </si>
  <si>
    <t>SUB TOTAL   1.0</t>
  </si>
  <si>
    <t>Peso (%)</t>
  </si>
  <si>
    <t>DATA:</t>
  </si>
  <si>
    <t>Fornecimento e assentamento de paralelepípedo</t>
  </si>
  <si>
    <t>Fornecimento e assentamento de meio-fio em concreto</t>
  </si>
  <si>
    <t>74209/001</t>
  </si>
  <si>
    <t>4.0</t>
  </si>
  <si>
    <t>4.1</t>
  </si>
  <si>
    <t>4.2</t>
  </si>
  <si>
    <t>Placa de sinalização viária</t>
  </si>
  <si>
    <t>Placa de identificação das ruas</t>
  </si>
  <si>
    <t>73916/002</t>
  </si>
  <si>
    <t xml:space="preserve">PAVIMENTAÇÃO </t>
  </si>
  <si>
    <t>3.1</t>
  </si>
  <si>
    <t>MEMÓRIA DE CÁLCULO</t>
  </si>
  <si>
    <t>Assentamento de paralelepípedo com rejuntamento argamassa 1:3</t>
  </si>
  <si>
    <t>Assentamento de meio-fio</t>
  </si>
  <si>
    <t>SUB TOTAL 5.0</t>
  </si>
  <si>
    <t>Regularização e compactação do sub-leito</t>
  </si>
  <si>
    <t>2.2</t>
  </si>
  <si>
    <t>Escavação, carga e transporte de material de 1ª categoria</t>
  </si>
  <si>
    <t>2.3</t>
  </si>
  <si>
    <t>Regularização e compactação do sub leito</t>
  </si>
  <si>
    <t>74205/001</t>
  </si>
  <si>
    <t>mês</t>
  </si>
  <si>
    <t>comp 2</t>
  </si>
  <si>
    <t>comp 3</t>
  </si>
  <si>
    <t>comp 1</t>
  </si>
  <si>
    <t>1.2</t>
  </si>
  <si>
    <t>1.3</t>
  </si>
  <si>
    <t>1.4</t>
  </si>
  <si>
    <t>1.5</t>
  </si>
  <si>
    <t>COMPOSIÇÕES UNITÁRIAS</t>
  </si>
  <si>
    <t>COMP 1</t>
  </si>
  <si>
    <t xml:space="preserve"> ADMINISTRAÇÃO LOCAL / MANUTEN. DO CANTEIRO DE OBRAS - (mês)</t>
  </si>
  <si>
    <t>R$</t>
  </si>
  <si>
    <t>CÓDIGO</t>
  </si>
  <si>
    <t>DESCRIÇÃO</t>
  </si>
  <si>
    <t>und</t>
  </si>
  <si>
    <t>quant.</t>
  </si>
  <si>
    <t>custo unit.</t>
  </si>
  <si>
    <t>custo s/BDI</t>
  </si>
  <si>
    <t>Energia elétrica</t>
  </si>
  <si>
    <t>kwh</t>
  </si>
  <si>
    <t>TARIFA/CASAL</t>
  </si>
  <si>
    <t>Água e esgoto</t>
  </si>
  <si>
    <t xml:space="preserve">Material escritório/EPI </t>
  </si>
  <si>
    <t>Material de limpeza</t>
  </si>
  <si>
    <t>ENGENHEIRO DE OBRA JUNIOR</t>
  </si>
  <si>
    <t>Mestre de obras</t>
  </si>
  <si>
    <t xml:space="preserve">Vigia </t>
  </si>
  <si>
    <t>ADMINISTRAÇÃO LOCAL /MANUTENÇÃO DO CANTEIRO DE OBRAS - (GLOBAL)</t>
  </si>
  <si>
    <t>quant</t>
  </si>
  <si>
    <t>cust.unit S/BDI</t>
  </si>
  <si>
    <t>cust.unit C/BDI</t>
  </si>
  <si>
    <t>Custo Total</t>
  </si>
  <si>
    <t>COMP 2</t>
  </si>
  <si>
    <t>MOBILIZAÇÃO DE PESSOAL E EQUIPAMENTOS - (und.)</t>
  </si>
  <si>
    <t>cust.unit.</t>
  </si>
  <si>
    <t xml:space="preserve">CAMINHAO TOCO C/ CARROCERIA MADEIRA FIXA CAP. CARGA * 6 A 8T* (INCL MANUT/OPERACAO) </t>
  </si>
  <si>
    <t>h</t>
  </si>
  <si>
    <t>PASSAGEM DE ÔNIBUS</t>
  </si>
  <si>
    <t>COMP 3</t>
  </si>
  <si>
    <t>DESMOBILIZAÇÃO DE PESSOAL E EQUIPAMENTOS - (und.)</t>
  </si>
  <si>
    <t>CAMINHAO TOCO C/ CARROCERIA MADEIRA FIXA CAP. CARGA * 6 A 8T* (INCL MANUT/OPERACAO)</t>
  </si>
  <si>
    <t>Observações:</t>
  </si>
  <si>
    <t>1 -Nesta estimativa foi observado o que prescreve  o Art. 3 do capítulo 2 do Decreto N.º 7.983/2013.  Nos preços unitários estão incluídos os encargos sociais nos mesmos percentuais constantes do Sistema Nacional de Pesquisa de Custos e Índices da Construção Civil - SINAPI</t>
  </si>
  <si>
    <t>2- As composições de custos unitários do Sistema Nacional de Pesquisa de Custos e Índices da Construção Civil - SINAPI, é mantido e divulgado na internet, no site da Caixa Econômica Federal</t>
  </si>
  <si>
    <r>
      <rPr>
        <b/>
        <sz val="8"/>
        <rFont val="Arial"/>
        <family val="2"/>
      </rPr>
      <t>OBS:</t>
    </r>
    <r>
      <rPr>
        <sz val="8"/>
        <rFont val="Arial"/>
        <family val="2"/>
      </rPr>
      <t xml:space="preserve"> PREÇO GLOBAL, CONSIDERANDO UM PERÍODO DE EXECUÇÃO DE 90 DIAS (3,0 MESES).</t>
    </r>
  </si>
  <si>
    <t>SINAPI/40811</t>
  </si>
  <si>
    <t>SINAPI/53797</t>
  </si>
  <si>
    <t>CRONOGRAMA FÍSICO FINANCEIRO</t>
  </si>
  <si>
    <t>ITENS</t>
  </si>
  <si>
    <t>NOME</t>
  </si>
  <si>
    <t>Valor Parcial</t>
  </si>
  <si>
    <t>30 DIAS</t>
  </si>
  <si>
    <t>60 DIAS</t>
  </si>
  <si>
    <t>90 DIAS</t>
  </si>
  <si>
    <t>Valor Total (c/BDI):</t>
  </si>
  <si>
    <t>Valor Total Simples</t>
  </si>
  <si>
    <t>Valor Total Acumulado:</t>
  </si>
  <si>
    <t>PAVIMENTAÇÃO E SINALIZAÇÃO VERTICAL</t>
  </si>
  <si>
    <t>SUB TOTAL 4.0</t>
  </si>
  <si>
    <t>SINAPI/40819</t>
  </si>
  <si>
    <t>SINAPI/41096</t>
  </si>
  <si>
    <t>PAVIMENTO EM PARALELEPIPEDO SOBRE COLCHAO DE AREIA REJUNTADO COM ARGAMASSA DE CIMENTO E AREIA NO TRAÇO 1:3 (PEDRAS PEQUENAS 30 A 35 PECAS POR M2)</t>
  </si>
  <si>
    <t>M2</t>
  </si>
  <si>
    <t/>
  </si>
  <si>
    <t>366 - INSUMO</t>
  </si>
  <si>
    <t>AREIA FINA - POSTO JAZIDA/FORNECEDOR (RETIRADO NA JAZIDA, SEM TRANSPORTE)</t>
  </si>
  <si>
    <t>M3</t>
  </si>
  <si>
    <t>0,0230000</t>
  </si>
  <si>
    <t>367 - INSUMO</t>
  </si>
  <si>
    <t>AREIA GROSSA - POSTO JAZIDA/FORNECEDOR (RETIRADO NA JAZIDA, SEM TRANSPORTE)</t>
  </si>
  <si>
    <t>0,1000000</t>
  </si>
  <si>
    <t>1379 - INSUMO</t>
  </si>
  <si>
    <t>CIMENTO PORTLAND COMPOSTO CP II-32</t>
  </si>
  <si>
    <t>KG</t>
  </si>
  <si>
    <t>9,1100000</t>
  </si>
  <si>
    <t>PARALELEPIPEDO GRANITICO OU BASALTICO, PARA PAVIMENTACAO, SEM FRETE,  *30 A 35* PECAS POR M2</t>
  </si>
  <si>
    <t>MIL</t>
  </si>
  <si>
    <t>0,0350000</t>
  </si>
  <si>
    <t>CALCETEIRO COM ENCARGOS COMPLEMENTARES</t>
  </si>
  <si>
    <t>H</t>
  </si>
  <si>
    <t>0,4000000</t>
  </si>
  <si>
    <t>SERVENTE COM ENCARGOS COMPLEMENTARES</t>
  </si>
  <si>
    <t>0,9100000</t>
  </si>
  <si>
    <t>COTAÇÃO</t>
  </si>
  <si>
    <t>PAV. E SINALIZAÇÃO VERTICAL DAS RUAS NO BAIRRO ALTO DA FONSECA (Rua Projetada 01, 02 E Rua Euclides dos Anjos</t>
  </si>
  <si>
    <t>RUA ARISTIDES EUCLIDES DOS ANJOS</t>
  </si>
  <si>
    <r>
      <t xml:space="preserve"> MUNICÍPIO DE PÃO DE AÇÚCAR</t>
    </r>
    <r>
      <rPr>
        <sz val="10"/>
        <rFont val="Arial"/>
        <family val="2"/>
      </rPr>
      <t xml:space="preserve"> / AL</t>
    </r>
  </si>
  <si>
    <t>PREFEITURA MUNICIPAL DE PÃO DE AÇÚCAR</t>
  </si>
  <si>
    <t>RUA PROJETADA 01</t>
  </si>
  <si>
    <t>Pão de Açúcar / AL</t>
  </si>
  <si>
    <t>PREFEITURA MUNICIPAL DE PÃO DE AÇÚCAR - AL</t>
  </si>
  <si>
    <t>CUSTO DO PARALELO OBTIDO DA MÉDIA ARITMÉTRICA DAS TRÊS COTAÇÕES COM VALORES DE 1.170,00; 650,00 E 650,00.</t>
  </si>
  <si>
    <t>Serviços topográficos para pavimentação, inclusive nota de serviço, acompanhamento e greide</t>
  </si>
  <si>
    <t>VIDE RELATÓRIO EM PROJETO</t>
  </si>
  <si>
    <t>34723 - insumos</t>
  </si>
  <si>
    <t>PLACA DE SINALIZACAO EM CHAPA DE ACO NUM 16 COM PINTURA REFLETIVA</t>
  </si>
  <si>
    <t>m2</t>
  </si>
  <si>
    <t>COMP 5</t>
  </si>
  <si>
    <t>PLACA DE SINALIZAÇÃO</t>
  </si>
  <si>
    <t>5216111/SICRO</t>
  </si>
  <si>
    <t>Confecção de suporte e travessa para placa de identificação</t>
  </si>
  <si>
    <t>Placa de Sinalização</t>
  </si>
  <si>
    <t>C/DESONERAÇÃO</t>
  </si>
  <si>
    <t>BDI=27,06%</t>
  </si>
  <si>
    <t>3.3</t>
  </si>
  <si>
    <t>Caiação em Meio-fio</t>
  </si>
  <si>
    <t>Tabela consultiva CODEVASF</t>
  </si>
  <si>
    <t>4.3</t>
  </si>
  <si>
    <t>Disponibilização de veículo s/ motorista para fiscalização, tipo hatch 1.0flex, completo, com seguro, combustível, lubrificantes e manutenção inclusa.</t>
  </si>
  <si>
    <t>PAV. E SINALIZAÇÃO VERTICAL DAS RUAS NO BAIRRO ALTO DA FONSECA (Rua Aristides Euclides dos Anjos e Ruas Projetadas 01 e 02)</t>
  </si>
  <si>
    <t>PAV. E SINALIZAÇÃO VERTICAL DAS RUAS NO BAIRRO ALTO DA FONSECA (Rua Aristides Euclides dos Anjos e Ruas projetadas 01 e 02)</t>
  </si>
  <si>
    <t>PAV. E SINALIZAÇÃO VERTICAL DAS RUAS NO BAIRRO ALTO DA FONSECA Rua Aristides Euclides dos Anjos</t>
  </si>
  <si>
    <t>PAV. E SINALIZAÇÃO VERTICAL DAS RUAS NO BAIRRO ALTO DA FONSECA Rua Projetada 01</t>
  </si>
  <si>
    <t>PAV. E SINALIZAÇÃO VERTICAL DAS RUAS NO BAIRRO ALTO DA FONSECA Rua Projetada 02</t>
  </si>
  <si>
    <t>Caiação de meio-fio</t>
  </si>
  <si>
    <t xml:space="preserve">                       ÁREA TOTAL --&gt; = 242,12m²</t>
  </si>
  <si>
    <t>Rua Aristides Euclides = 1.040,69m²  ÁREA OBTIDA DA FERRRAMENTA AUTOCAD</t>
  </si>
  <si>
    <t>Rua Projetada 01 = 496,53m²  ÁREA OBTIDA DA FERRRAMENTA AUTOCAD</t>
  </si>
  <si>
    <t>Rua Projetada 02 = 298,53m²  ÁREA OBTIDA DA FERRRAMENTA AUTOCAD</t>
  </si>
  <si>
    <t xml:space="preserve">                      METRAGEM TOTAL --&gt; = 807,06 m</t>
  </si>
  <si>
    <t xml:space="preserve">                       ÁREA TOTAL --&gt; = 1.835,75m²</t>
  </si>
  <si>
    <t>05  DE SETEMBRO de 2019</t>
  </si>
  <si>
    <t>P. UNIT. - BDI</t>
  </si>
  <si>
    <r>
      <rPr>
        <sz val="11"/>
        <color indexed="8"/>
        <rFont val="Arial"/>
        <family val="2"/>
      </rPr>
      <t xml:space="preserve">PAVIMENTAÇÃO/SINALIZAÇÃO DE DIVERSAS RUAS  - </t>
    </r>
    <r>
      <rPr>
        <b/>
        <sz val="11"/>
        <color indexed="8"/>
        <rFont val="Arial"/>
        <family val="2"/>
      </rPr>
      <t>(RESUMO GERAL)</t>
    </r>
  </si>
  <si>
    <r>
      <t>MUNICÍPIO DE PÃO DE AÇÚCAR</t>
    </r>
    <r>
      <rPr>
        <sz val="11"/>
        <rFont val="Arial"/>
        <family val="2"/>
      </rPr>
      <t xml:space="preserve"> / AL</t>
    </r>
  </si>
  <si>
    <t>SINAPI JULHO 2019</t>
  </si>
  <si>
    <r>
      <t xml:space="preserve">Placa da obra       2,00m x 3,00m = </t>
    </r>
    <r>
      <rPr>
        <b/>
        <sz val="10.5"/>
        <rFont val="Arial"/>
        <family val="2"/>
      </rPr>
      <t>6,00m</t>
    </r>
  </si>
  <si>
    <r>
      <t>Área:</t>
    </r>
    <r>
      <rPr>
        <sz val="10.5"/>
        <rFont val="Arial"/>
        <family val="2"/>
      </rPr>
      <t xml:space="preserve"> comprimento x largura</t>
    </r>
  </si>
  <si>
    <r>
      <t xml:space="preserve">                       ÁREA TOTAL --&gt; =</t>
    </r>
    <r>
      <rPr>
        <b/>
        <sz val="10.5"/>
        <rFont val="Arial"/>
        <family val="2"/>
      </rPr>
      <t xml:space="preserve"> 1.835,75m²</t>
    </r>
  </si>
  <si>
    <r>
      <t xml:space="preserve">Rua Aristides Euclides  - 221,52 x 2,00 = </t>
    </r>
    <r>
      <rPr>
        <b/>
        <sz val="10.5"/>
        <rFont val="Arial"/>
        <family val="2"/>
      </rPr>
      <t>430,04m</t>
    </r>
  </si>
  <si>
    <r>
      <t xml:space="preserve">Rua Projetada 01 - 128,86 x 2 = </t>
    </r>
    <r>
      <rPr>
        <b/>
        <sz val="10.5"/>
        <rFont val="Arial"/>
        <family val="2"/>
      </rPr>
      <t xml:space="preserve">257,72m </t>
    </r>
  </si>
  <si>
    <r>
      <t xml:space="preserve">Rua Projetada 02 - 59,65 x 2 = </t>
    </r>
    <r>
      <rPr>
        <b/>
        <sz val="10.5"/>
        <rFont val="Arial"/>
        <family val="2"/>
      </rPr>
      <t xml:space="preserve">119,30m </t>
    </r>
  </si>
  <si>
    <r>
      <t xml:space="preserve">Rua Aristides Euclides  - 221,52 x 2,00 = </t>
    </r>
    <r>
      <rPr>
        <b/>
        <sz val="10.5"/>
        <rFont val="Arial"/>
        <family val="2"/>
      </rPr>
      <t>430,04m x 0,30 = 129,01 m²</t>
    </r>
  </si>
  <si>
    <r>
      <t xml:space="preserve">Rua Projetada 01 - 128,86 x 2 = </t>
    </r>
    <r>
      <rPr>
        <b/>
        <sz val="10.5"/>
        <rFont val="Arial"/>
        <family val="2"/>
      </rPr>
      <t>257,72m x 0,30 = 77,32 m²</t>
    </r>
  </si>
  <si>
    <r>
      <t xml:space="preserve">Rua Projetada 02 - 59,65 x 2 = </t>
    </r>
    <r>
      <rPr>
        <b/>
        <sz val="10.5"/>
        <rFont val="Arial"/>
        <family val="2"/>
      </rPr>
      <t>119,30m x 0,30 = 35,79 m²</t>
    </r>
  </si>
  <si>
    <r>
      <t>Quantidade: 06</t>
    </r>
    <r>
      <rPr>
        <sz val="10.5"/>
        <rFont val="Arial"/>
        <family val="2"/>
      </rPr>
      <t xml:space="preserve"> UNIDADES</t>
    </r>
  </si>
  <si>
    <t>comp 5</t>
  </si>
  <si>
    <t>COMP 4</t>
  </si>
  <si>
    <t>comp 4</t>
  </si>
  <si>
    <t>SINAPI/14250</t>
  </si>
  <si>
    <t>Mobilização de pessoal e equipamentos</t>
  </si>
  <si>
    <t>Desmobilização de pessoal e equipamentos</t>
  </si>
  <si>
    <t>Administração local / manutenção do canteiro de obras</t>
  </si>
  <si>
    <t>Execução de almoxarifado em canteiro de obra em chapa de madeira compensada, incluso prateleiras. Af_02/2016</t>
  </si>
  <si>
    <t xml:space="preserve">           PREFEITURA MUNICIPAL DE PÃO DE AÇÚCAR</t>
  </si>
  <si>
    <t>RUA PROJETADA 02</t>
  </si>
  <si>
    <r>
      <rPr>
        <b/>
        <sz val="10.5"/>
        <rFont val="Arial"/>
        <family val="2"/>
      </rPr>
      <t>Quantidade:</t>
    </r>
    <r>
      <rPr>
        <sz val="10.5"/>
        <rFont val="Arial"/>
        <family val="2"/>
      </rPr>
      <t xml:space="preserve"> 03 MESES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</si>
</sst>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_(* #,##0.0000_);_(* \(#,##0.0000\);_(* &quot;-&quot;????_);_(@_)"/>
    <numFmt numFmtId="167" formatCode="_(* #,##0.00_);_(* \(#,##0.00\);_(* &quot;-&quot;????_);_(@_)"/>
    <numFmt numFmtId="168" formatCode="_(* #,##0.0_);_(* \(#,##0.0\);_(* &quot;-&quot;????_);_(@_)"/>
    <numFmt numFmtId="169" formatCode="00000"/>
    <numFmt numFmtId="170" formatCode="_(* #,##0.0000_);_(* \(#,##0.0000\);_(* \-????_);_(@_)"/>
    <numFmt numFmtId="171" formatCode="#,##0.000%"/>
  </numFmts>
  <fonts count="46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9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8"/>
      <name val="Arial"/>
      <family val="2"/>
    </font>
    <font>
      <sz val="10"/>
      <name val="Arial"/>
      <family val="2"/>
    </font>
    <font>
      <sz val="10"/>
      <color indexed="12"/>
      <name val="Comic Sans MS"/>
      <family val="4"/>
    </font>
    <font>
      <sz val="10"/>
      <name val="Comic Sans MS"/>
      <family val="4"/>
    </font>
    <font>
      <b/>
      <i/>
      <u/>
      <sz val="14"/>
      <color indexed="12"/>
      <name val="Comic Sans MS"/>
      <family val="4"/>
    </font>
    <font>
      <b/>
      <i/>
      <u/>
      <sz val="14"/>
      <color indexed="17"/>
      <name val="Comic Sans MS"/>
      <family val="4"/>
    </font>
    <font>
      <sz val="8"/>
      <color indexed="12"/>
      <name val="Comic Sans MS"/>
      <family val="4"/>
    </font>
    <font>
      <sz val="8"/>
      <name val="Comic Sans MS"/>
      <family val="4"/>
    </font>
    <font>
      <sz val="10"/>
      <color indexed="12"/>
      <name val="Arial"/>
      <family val="2"/>
    </font>
    <font>
      <b/>
      <i/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2"/>
      <color rgb="FF000000"/>
      <name val="Arial"/>
      <family val="2"/>
    </font>
    <font>
      <b/>
      <sz val="10.5"/>
      <name val="Arial"/>
      <family val="2"/>
    </font>
    <font>
      <sz val="10.5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16" fillId="4" borderId="0" applyNumberFormat="0" applyBorder="0" applyAlignment="0" applyProtection="0"/>
    <xf numFmtId="0" fontId="21" fillId="20" borderId="1" applyNumberFormat="0" applyAlignment="0" applyProtection="0"/>
    <xf numFmtId="0" fontId="23" fillId="21" borderId="2" applyNumberFormat="0" applyAlignment="0" applyProtection="0"/>
    <xf numFmtId="0" fontId="22" fillId="0" borderId="3" applyNumberFormat="0" applyFill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19" fillId="7" borderId="1" applyNumberFormat="0" applyAlignment="0" applyProtection="0"/>
    <xf numFmtId="0" fontId="17" fillId="3" borderId="0" applyNumberFormat="0" applyBorder="0" applyAlignment="0" applyProtection="0"/>
    <xf numFmtId="0" fontId="18" fillId="22" borderId="0" applyNumberFormat="0" applyBorder="0" applyAlignment="0" applyProtection="0"/>
    <xf numFmtId="0" fontId="27" fillId="0" borderId="0"/>
    <xf numFmtId="0" fontId="5" fillId="23" borderId="7" applyNumberFormat="0" applyFont="0" applyAlignment="0" applyProtection="0"/>
    <xf numFmtId="0" fontId="20" fillId="20" borderId="8" applyNumberFormat="0" applyAlignment="0" applyProtection="0"/>
    <xf numFmtId="164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2" fillId="0" borderId="0"/>
    <xf numFmtId="0" fontId="30" fillId="0" borderId="0" applyFill="0" applyBorder="0" applyAlignment="0" applyProtection="0"/>
  </cellStyleXfs>
  <cellXfs count="461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" fontId="5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35" applyFont="1" applyAlignment="1">
      <alignment vertical="center"/>
    </xf>
    <xf numFmtId="164" fontId="4" fillId="0" borderId="0" xfId="0" applyNumberFormat="1" applyFont="1" applyAlignment="1">
      <alignment vertical="center"/>
    </xf>
    <xf numFmtId="4" fontId="3" fillId="24" borderId="0" xfId="0" applyNumberFormat="1" applyFont="1" applyFill="1" applyAlignment="1">
      <alignment vertical="center"/>
    </xf>
    <xf numFmtId="4" fontId="5" fillId="24" borderId="0" xfId="0" applyNumberFormat="1" applyFont="1" applyFill="1" applyAlignment="1">
      <alignment vertical="center"/>
    </xf>
    <xf numFmtId="0" fontId="3" fillId="24" borderId="0" xfId="0" applyFont="1" applyFill="1" applyAlignment="1">
      <alignment vertical="center"/>
    </xf>
    <xf numFmtId="4" fontId="3" fillId="0" borderId="9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29" xfId="0" applyFont="1" applyBorder="1" applyAlignment="1">
      <alignment horizontal="left" vertical="center"/>
    </xf>
    <xf numFmtId="0" fontId="3" fillId="0" borderId="31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6" fillId="0" borderId="39" xfId="0" applyFont="1" applyBorder="1" applyAlignment="1">
      <alignment horizontal="center" vertical="center"/>
    </xf>
    <xf numFmtId="0" fontId="0" fillId="24" borderId="0" xfId="0" applyFill="1"/>
    <xf numFmtId="164" fontId="5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32" xfId="0" applyFont="1" applyBorder="1" applyAlignment="1">
      <alignment horizontal="right" vertical="center"/>
    </xf>
    <xf numFmtId="4" fontId="3" fillId="0" borderId="0" xfId="0" applyNumberFormat="1" applyFont="1" applyBorder="1" applyAlignment="1">
      <alignment vertical="center"/>
    </xf>
    <xf numFmtId="166" fontId="31" fillId="0" borderId="25" xfId="47" applyNumberFormat="1" applyFont="1" applyFill="1" applyBorder="1" applyAlignment="1" applyProtection="1">
      <alignment horizontal="right" vertical="center"/>
      <protection hidden="1"/>
    </xf>
    <xf numFmtId="0" fontId="9" fillId="0" borderId="9" xfId="47" applyFont="1" applyFill="1" applyBorder="1" applyAlignment="1" applyProtection="1">
      <alignment horizontal="center" vertical="center"/>
      <protection hidden="1"/>
    </xf>
    <xf numFmtId="166" fontId="9" fillId="0" borderId="9" xfId="47" applyNumberFormat="1" applyFont="1" applyFill="1" applyBorder="1" applyAlignment="1" applyProtection="1">
      <alignment horizontal="center" vertical="center"/>
      <protection hidden="1"/>
    </xf>
    <xf numFmtId="164" fontId="9" fillId="0" borderId="9" xfId="47" applyNumberFormat="1" applyFont="1" applyFill="1" applyBorder="1" applyAlignment="1" applyProtection="1">
      <alignment horizontal="center" vertical="center"/>
      <protection hidden="1"/>
    </xf>
    <xf numFmtId="0" fontId="9" fillId="0" borderId="9" xfId="48" applyFont="1" applyFill="1" applyBorder="1" applyAlignment="1" applyProtection="1">
      <alignment horizontal="left" vertical="center"/>
      <protection hidden="1"/>
    </xf>
    <xf numFmtId="0" fontId="9" fillId="0" borderId="9" xfId="48" applyFont="1" applyFill="1" applyBorder="1" applyAlignment="1" applyProtection="1">
      <alignment horizontal="center"/>
      <protection hidden="1"/>
    </xf>
    <xf numFmtId="168" fontId="9" fillId="0" borderId="9" xfId="48" applyNumberFormat="1" applyFont="1" applyFill="1" applyBorder="1" applyAlignment="1" applyProtection="1">
      <alignment horizontal="right"/>
      <protection hidden="1"/>
    </xf>
    <xf numFmtId="164" fontId="9" fillId="0" borderId="9" xfId="48" applyNumberFormat="1" applyFont="1" applyFill="1" applyBorder="1" applyAlignment="1" applyProtection="1">
      <alignment horizontal="center"/>
      <protection hidden="1"/>
    </xf>
    <xf numFmtId="167" fontId="9" fillId="0" borderId="9" xfId="47" applyNumberFormat="1" applyFont="1" applyFill="1" applyBorder="1" applyProtection="1">
      <protection hidden="1"/>
    </xf>
    <xf numFmtId="167" fontId="9" fillId="0" borderId="9" xfId="48" applyNumberFormat="1" applyFont="1" applyFill="1" applyBorder="1" applyAlignment="1" applyProtection="1">
      <alignment horizontal="right"/>
      <protection hidden="1"/>
    </xf>
    <xf numFmtId="0" fontId="9" fillId="0" borderId="36" xfId="47" applyFont="1" applyFill="1" applyBorder="1" applyAlignment="1" applyProtection="1">
      <alignment horizontal="justify"/>
      <protection hidden="1"/>
    </xf>
    <xf numFmtId="0" fontId="9" fillId="0" borderId="36" xfId="47" applyFont="1" applyFill="1" applyBorder="1" applyAlignment="1" applyProtection="1">
      <alignment horizontal="center"/>
      <protection hidden="1"/>
    </xf>
    <xf numFmtId="166" fontId="9" fillId="0" borderId="36" xfId="47" applyNumberFormat="1" applyFont="1" applyFill="1" applyBorder="1" applyProtection="1">
      <protection hidden="1"/>
    </xf>
    <xf numFmtId="164" fontId="9" fillId="0" borderId="36" xfId="47" applyNumberFormat="1" applyFont="1" applyFill="1" applyBorder="1" applyAlignment="1" applyProtection="1">
      <alignment horizontal="center"/>
      <protection hidden="1"/>
    </xf>
    <xf numFmtId="0" fontId="9" fillId="0" borderId="15" xfId="47" applyFont="1" applyFill="1" applyBorder="1" applyAlignment="1" applyProtection="1">
      <alignment horizontal="center" vertical="center"/>
      <protection hidden="1"/>
    </xf>
    <xf numFmtId="166" fontId="9" fillId="0" borderId="15" xfId="47" applyNumberFormat="1" applyFont="1" applyFill="1" applyBorder="1" applyAlignment="1" applyProtection="1">
      <alignment horizontal="center" vertical="center"/>
      <protection hidden="1"/>
    </xf>
    <xf numFmtId="164" fontId="9" fillId="0" borderId="15" xfId="47" applyNumberFormat="1" applyFont="1" applyFill="1" applyBorder="1" applyAlignment="1" applyProtection="1">
      <alignment horizontal="center" vertical="center" wrapText="1"/>
      <protection hidden="1"/>
    </xf>
    <xf numFmtId="0" fontId="9" fillId="0" borderId="27" xfId="47" applyNumberFormat="1" applyFont="1" applyFill="1" applyBorder="1" applyAlignment="1" applyProtection="1">
      <alignment horizontal="center" vertical="center"/>
      <protection hidden="1"/>
    </xf>
    <xf numFmtId="2" fontId="9" fillId="0" borderId="27" xfId="47" applyNumberFormat="1" applyFont="1" applyFill="1" applyBorder="1" applyAlignment="1" applyProtection="1">
      <alignment horizontal="center" vertical="center"/>
      <protection hidden="1"/>
    </xf>
    <xf numFmtId="167" fontId="9" fillId="0" borderId="27" xfId="0" applyNumberFormat="1" applyFont="1" applyFill="1" applyBorder="1" applyProtection="1">
      <protection hidden="1"/>
    </xf>
    <xf numFmtId="164" fontId="9" fillId="0" borderId="27" xfId="47" applyNumberFormat="1" applyFont="1" applyFill="1" applyBorder="1" applyAlignment="1" applyProtection="1">
      <alignment horizontal="center" vertical="center"/>
      <protection hidden="1"/>
    </xf>
    <xf numFmtId="170" fontId="9" fillId="0" borderId="9" xfId="46" applyNumberFormat="1" applyFont="1" applyFill="1" applyBorder="1" applyAlignment="1" applyProtection="1">
      <alignment horizontal="center"/>
      <protection hidden="1"/>
    </xf>
    <xf numFmtId="0" fontId="9" fillId="0" borderId="9" xfId="48" applyFont="1" applyFill="1" applyBorder="1" applyAlignment="1" applyProtection="1">
      <alignment horizontal="justify" vertical="center"/>
      <protection hidden="1"/>
    </xf>
    <xf numFmtId="0" fontId="9" fillId="0" borderId="9" xfId="48" applyFont="1" applyFill="1" applyBorder="1" applyAlignment="1" applyProtection="1">
      <alignment horizontal="center" vertical="center"/>
      <protection hidden="1"/>
    </xf>
    <xf numFmtId="4" fontId="9" fillId="0" borderId="9" xfId="48" applyNumberFormat="1" applyFont="1" applyFill="1" applyBorder="1" applyAlignment="1" applyProtection="1">
      <alignment horizontal="right" vertical="center"/>
      <protection hidden="1"/>
    </xf>
    <xf numFmtId="165" fontId="9" fillId="0" borderId="9" xfId="48" applyNumberFormat="1" applyFont="1" applyFill="1" applyBorder="1" applyAlignment="1" applyProtection="1">
      <alignment horizontal="right" vertical="center"/>
      <protection hidden="1"/>
    </xf>
    <xf numFmtId="4" fontId="9" fillId="0" borderId="9" xfId="47" applyNumberFormat="1" applyFont="1" applyFill="1" applyBorder="1" applyAlignment="1" applyProtection="1">
      <alignment horizontal="right" vertical="center"/>
      <protection hidden="1"/>
    </xf>
    <xf numFmtId="0" fontId="9" fillId="0" borderId="9" xfId="48" applyFont="1" applyFill="1" applyBorder="1" applyAlignment="1" applyProtection="1">
      <alignment horizontal="justify"/>
      <protection hidden="1"/>
    </xf>
    <xf numFmtId="4" fontId="9" fillId="0" borderId="9" xfId="48" applyNumberFormat="1" applyFont="1" applyFill="1" applyBorder="1" applyAlignment="1" applyProtection="1">
      <alignment horizontal="right"/>
      <protection hidden="1"/>
    </xf>
    <xf numFmtId="165" fontId="9" fillId="0" borderId="9" xfId="48" applyNumberFormat="1" applyFont="1" applyFill="1" applyBorder="1" applyAlignment="1" applyProtection="1">
      <alignment horizontal="right"/>
      <protection hidden="1"/>
    </xf>
    <xf numFmtId="4" fontId="9" fillId="0" borderId="9" xfId="47" applyNumberFormat="1" applyFont="1" applyFill="1" applyBorder="1" applyAlignment="1" applyProtection="1">
      <alignment horizontal="right"/>
      <protection hidden="1"/>
    </xf>
    <xf numFmtId="0" fontId="9" fillId="0" borderId="0" xfId="46" applyFont="1" applyFill="1" applyBorder="1" applyAlignment="1" applyProtection="1">
      <alignment horizontal="center"/>
      <protection hidden="1"/>
    </xf>
    <xf numFmtId="170" fontId="9" fillId="0" borderId="0" xfId="46" applyNumberFormat="1" applyFont="1" applyFill="1" applyBorder="1" applyAlignment="1" applyProtection="1">
      <alignment horizontal="center"/>
      <protection hidden="1"/>
    </xf>
    <xf numFmtId="165" fontId="9" fillId="0" borderId="0" xfId="46" applyNumberFormat="1" applyFont="1" applyFill="1" applyBorder="1" applyAlignment="1" applyProtection="1">
      <alignment horizontal="center"/>
      <protection hidden="1"/>
    </xf>
    <xf numFmtId="0" fontId="9" fillId="0" borderId="27" xfId="47" applyFont="1" applyFill="1" applyBorder="1" applyAlignment="1" applyProtection="1">
      <alignment horizontal="center" vertical="center"/>
      <protection hidden="1"/>
    </xf>
    <xf numFmtId="166" fontId="9" fillId="0" borderId="27" xfId="47" applyNumberFormat="1" applyFont="1" applyFill="1" applyBorder="1" applyAlignment="1" applyProtection="1">
      <alignment horizontal="center" vertical="center"/>
      <protection hidden="1"/>
    </xf>
    <xf numFmtId="0" fontId="31" fillId="28" borderId="9" xfId="47" applyFont="1" applyFill="1" applyBorder="1" applyAlignment="1" applyProtection="1">
      <alignment horizontal="left" vertical="center"/>
      <protection hidden="1"/>
    </xf>
    <xf numFmtId="0" fontId="9" fillId="28" borderId="9" xfId="47" applyFont="1" applyFill="1" applyBorder="1" applyAlignment="1" applyProtection="1">
      <alignment horizontal="center"/>
      <protection hidden="1"/>
    </xf>
    <xf numFmtId="166" fontId="9" fillId="28" borderId="35" xfId="47" applyNumberFormat="1" applyFont="1" applyFill="1" applyBorder="1" applyProtection="1">
      <protection hidden="1"/>
    </xf>
    <xf numFmtId="164" fontId="9" fillId="28" borderId="25" xfId="47" applyNumberFormat="1" applyFont="1" applyFill="1" applyBorder="1" applyAlignment="1" applyProtection="1">
      <alignment horizontal="center"/>
      <protection hidden="1"/>
    </xf>
    <xf numFmtId="166" fontId="31" fillId="28" borderId="25" xfId="47" applyNumberFormat="1" applyFont="1" applyFill="1" applyBorder="1" applyAlignment="1" applyProtection="1">
      <alignment horizontal="right" vertical="center"/>
      <protection hidden="1"/>
    </xf>
    <xf numFmtId="0" fontId="31" fillId="28" borderId="25" xfId="48" applyFont="1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>
      <alignment horizontal="center" vertical="center"/>
    </xf>
    <xf numFmtId="0" fontId="6" fillId="26" borderId="0" xfId="0" applyFont="1" applyFill="1" applyAlignment="1">
      <alignment vertical="center" wrapText="1"/>
    </xf>
    <xf numFmtId="0" fontId="33" fillId="0" borderId="0" xfId="49" applyFont="1"/>
    <xf numFmtId="0" fontId="34" fillId="0" borderId="0" xfId="49" applyFont="1"/>
    <xf numFmtId="0" fontId="35" fillId="0" borderId="0" xfId="49" applyFont="1" applyAlignment="1">
      <alignment horizontal="center"/>
    </xf>
    <xf numFmtId="0" fontId="36" fillId="0" borderId="0" xfId="49" applyFont="1" applyAlignment="1">
      <alignment horizontal="center"/>
    </xf>
    <xf numFmtId="0" fontId="37" fillId="0" borderId="0" xfId="49" applyFont="1"/>
    <xf numFmtId="0" fontId="38" fillId="0" borderId="0" xfId="49" applyFont="1"/>
    <xf numFmtId="0" fontId="33" fillId="0" borderId="0" xfId="49" applyFont="1" applyAlignment="1">
      <alignment vertical="center"/>
    </xf>
    <xf numFmtId="0" fontId="34" fillId="0" borderId="0" xfId="49" applyFont="1" applyAlignment="1">
      <alignment vertical="center"/>
    </xf>
    <xf numFmtId="0" fontId="39" fillId="0" borderId="0" xfId="49" applyFont="1"/>
    <xf numFmtId="0" fontId="32" fillId="0" borderId="0" xfId="49" applyFont="1"/>
    <xf numFmtId="0" fontId="32" fillId="0" borderId="0" xfId="49" applyFont="1" applyAlignment="1">
      <alignment horizontal="center"/>
    </xf>
    <xf numFmtId="4" fontId="32" fillId="0" borderId="56" xfId="49" applyNumberFormat="1" applyFont="1" applyBorder="1" applyAlignment="1">
      <alignment horizontal="center"/>
    </xf>
    <xf numFmtId="4" fontId="32" fillId="0" borderId="0" xfId="49" applyNumberFormat="1" applyFont="1" applyAlignment="1">
      <alignment horizontal="center"/>
    </xf>
    <xf numFmtId="4" fontId="2" fillId="0" borderId="9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65" fontId="9" fillId="0" borderId="9" xfId="46" applyNumberFormat="1" applyFont="1" applyFill="1" applyBorder="1" applyAlignment="1" applyProtection="1">
      <alignment horizontal="center"/>
      <protection hidden="1"/>
    </xf>
    <xf numFmtId="164" fontId="9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9" fillId="0" borderId="0" xfId="48" applyNumberFormat="1" applyFont="1" applyFill="1" applyBorder="1" applyAlignment="1" applyProtection="1">
      <alignment horizontal="center" vertical="center"/>
      <protection hidden="1"/>
    </xf>
    <xf numFmtId="0" fontId="3" fillId="0" borderId="9" xfId="0" applyFont="1" applyBorder="1" applyAlignment="1">
      <alignment horizontal="justify" vertical="top"/>
    </xf>
    <xf numFmtId="0" fontId="2" fillId="24" borderId="0" xfId="0" applyFont="1" applyFill="1" applyBorder="1" applyAlignment="1">
      <alignment horizontal="left" vertical="center"/>
    </xf>
    <xf numFmtId="0" fontId="2" fillId="24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19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5" xfId="0" applyFont="1" applyBorder="1" applyAlignment="1">
      <alignment vertical="center"/>
    </xf>
    <xf numFmtId="0" fontId="27" fillId="0" borderId="15" xfId="0" applyFont="1" applyBorder="1" applyAlignment="1">
      <alignment vertical="center"/>
    </xf>
    <xf numFmtId="0" fontId="27" fillId="0" borderId="16" xfId="0" applyFont="1" applyBorder="1" applyAlignment="1">
      <alignment vertical="center"/>
    </xf>
    <xf numFmtId="0" fontId="27" fillId="0" borderId="22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vertical="center"/>
    </xf>
    <xf numFmtId="4" fontId="27" fillId="0" borderId="9" xfId="0" applyNumberFormat="1" applyFont="1" applyBorder="1" applyAlignment="1">
      <alignment vertical="center"/>
    </xf>
    <xf numFmtId="0" fontId="27" fillId="0" borderId="35" xfId="45" applyNumberFormat="1" applyFont="1" applyFill="1" applyBorder="1" applyAlignment="1" applyProtection="1">
      <alignment horizontal="justify" vertical="center"/>
      <protection hidden="1"/>
    </xf>
    <xf numFmtId="0" fontId="27" fillId="0" borderId="27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35" xfId="45" applyNumberFormat="1" applyFont="1" applyFill="1" applyBorder="1" applyAlignment="1" applyProtection="1">
      <alignment vertical="center" wrapText="1"/>
      <protection hidden="1"/>
    </xf>
    <xf numFmtId="0" fontId="28" fillId="0" borderId="9" xfId="0" applyFont="1" applyBorder="1" applyAlignment="1">
      <alignment horizontal="right" vertical="center"/>
    </xf>
    <xf numFmtId="0" fontId="28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7" fillId="0" borderId="9" xfId="0" applyFont="1" applyBorder="1" applyAlignment="1">
      <alignment vertical="center" wrapText="1"/>
    </xf>
    <xf numFmtId="0" fontId="27" fillId="0" borderId="9" xfId="0" applyNumberFormat="1" applyFont="1" applyBorder="1" applyAlignment="1">
      <alignment horizontal="center" vertical="center"/>
    </xf>
    <xf numFmtId="0" fontId="27" fillId="24" borderId="22" xfId="0" applyFont="1" applyFill="1" applyBorder="1" applyAlignment="1">
      <alignment horizontal="center" vertical="center"/>
    </xf>
    <xf numFmtId="0" fontId="27" fillId="24" borderId="9" xfId="0" applyFont="1" applyFill="1" applyBorder="1" applyAlignment="1">
      <alignment horizontal="center" vertical="center"/>
    </xf>
    <xf numFmtId="4" fontId="27" fillId="26" borderId="9" xfId="0" applyNumberFormat="1" applyFont="1" applyFill="1" applyBorder="1" applyAlignment="1">
      <alignment vertical="center"/>
    </xf>
    <xf numFmtId="0" fontId="27" fillId="0" borderId="23" xfId="0" applyFont="1" applyBorder="1" applyAlignment="1">
      <alignment horizontal="center" vertical="center"/>
    </xf>
    <xf numFmtId="0" fontId="28" fillId="0" borderId="9" xfId="0" applyFont="1" applyBorder="1" applyAlignment="1">
      <alignment horizontal="left" vertical="center"/>
    </xf>
    <xf numFmtId="0" fontId="28" fillId="0" borderId="0" xfId="0" applyFont="1" applyBorder="1" applyAlignment="1">
      <alignment horizontal="right" vertical="center"/>
    </xf>
    <xf numFmtId="0" fontId="27" fillId="0" borderId="13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164" fontId="28" fillId="0" borderId="18" xfId="35" applyFont="1" applyFill="1" applyBorder="1" applyAlignment="1">
      <alignment vertical="center"/>
    </xf>
    <xf numFmtId="0" fontId="28" fillId="0" borderId="23" xfId="49" applyFont="1" applyFill="1" applyBorder="1" applyAlignment="1">
      <alignment horizontal="center"/>
    </xf>
    <xf numFmtId="0" fontId="28" fillId="27" borderId="23" xfId="49" applyFont="1" applyFill="1" applyBorder="1" applyAlignment="1">
      <alignment horizontal="center" wrapText="1"/>
    </xf>
    <xf numFmtId="0" fontId="27" fillId="0" borderId="22" xfId="49" applyFont="1" applyFill="1" applyBorder="1" applyAlignment="1">
      <alignment horizontal="center"/>
    </xf>
    <xf numFmtId="0" fontId="27" fillId="28" borderId="22" xfId="49" applyFont="1" applyFill="1" applyBorder="1" applyAlignment="1">
      <alignment horizontal="left"/>
    </xf>
    <xf numFmtId="164" fontId="28" fillId="28" borderId="57" xfId="35" applyFont="1" applyFill="1" applyBorder="1" applyAlignment="1">
      <alignment horizontal="left" vertical="center" wrapText="1"/>
    </xf>
    <xf numFmtId="10" fontId="27" fillId="0" borderId="22" xfId="49" applyNumberFormat="1" applyFont="1" applyFill="1" applyBorder="1" applyAlignment="1">
      <alignment vertical="top"/>
    </xf>
    <xf numFmtId="43" fontId="28" fillId="27" borderId="22" xfId="49" applyNumberFormat="1" applyFont="1" applyFill="1" applyBorder="1" applyAlignment="1">
      <alignment horizontal="center" wrapText="1"/>
    </xf>
    <xf numFmtId="0" fontId="27" fillId="0" borderId="23" xfId="49" applyFont="1" applyFill="1" applyBorder="1" applyAlignment="1">
      <alignment horizontal="center"/>
    </xf>
    <xf numFmtId="0" fontId="27" fillId="0" borderId="58" xfId="49" applyFont="1" applyFill="1" applyBorder="1" applyAlignment="1">
      <alignment horizontal="center"/>
    </xf>
    <xf numFmtId="0" fontId="27" fillId="28" borderId="59" xfId="49" applyFont="1" applyFill="1" applyBorder="1" applyAlignment="1">
      <alignment horizontal="left"/>
    </xf>
    <xf numFmtId="0" fontId="27" fillId="28" borderId="36" xfId="49" applyFont="1" applyFill="1" applyBorder="1" applyAlignment="1"/>
    <xf numFmtId="10" fontId="27" fillId="27" borderId="22" xfId="49" applyNumberFormat="1" applyFont="1" applyFill="1" applyBorder="1" applyAlignment="1">
      <alignment horizontal="right" vertical="top"/>
    </xf>
    <xf numFmtId="0" fontId="27" fillId="0" borderId="56" xfId="49" applyFont="1" applyFill="1" applyBorder="1"/>
    <xf numFmtId="0" fontId="27" fillId="0" borderId="56" xfId="49" applyFont="1" applyFill="1" applyBorder="1" applyAlignment="1">
      <alignment horizontal="center"/>
    </xf>
    <xf numFmtId="4" fontId="28" fillId="25" borderId="60" xfId="49" applyNumberFormat="1" applyFont="1" applyFill="1" applyBorder="1" applyAlignment="1">
      <alignment horizontal="center"/>
    </xf>
    <xf numFmtId="4" fontId="27" fillId="27" borderId="60" xfId="49" applyNumberFormat="1" applyFont="1" applyFill="1" applyBorder="1"/>
    <xf numFmtId="0" fontId="27" fillId="27" borderId="60" xfId="49" applyFont="1" applyFill="1" applyBorder="1"/>
    <xf numFmtId="0" fontId="28" fillId="0" borderId="60" xfId="49" applyFont="1" applyFill="1" applyBorder="1" applyAlignment="1">
      <alignment vertical="center"/>
    </xf>
    <xf numFmtId="0" fontId="28" fillId="0" borderId="60" xfId="49" applyFont="1" applyFill="1" applyBorder="1" applyAlignment="1">
      <alignment horizontal="center" vertical="center"/>
    </xf>
    <xf numFmtId="4" fontId="28" fillId="0" borderId="60" xfId="49" applyNumberFormat="1" applyFont="1" applyFill="1" applyBorder="1" applyAlignment="1">
      <alignment horizontal="center" vertical="center"/>
    </xf>
    <xf numFmtId="171" fontId="28" fillId="0" borderId="60" xfId="49" applyNumberFormat="1" applyFont="1" applyFill="1" applyBorder="1" applyAlignment="1">
      <alignment vertical="center"/>
    </xf>
    <xf numFmtId="4" fontId="28" fillId="27" borderId="60" xfId="49" applyNumberFormat="1" applyFont="1" applyFill="1" applyBorder="1" applyAlignment="1">
      <alignment vertical="center"/>
    </xf>
    <xf numFmtId="4" fontId="28" fillId="0" borderId="60" xfId="49" applyNumberFormat="1" applyFont="1" applyFill="1" applyBorder="1" applyAlignment="1">
      <alignment vertical="center"/>
    </xf>
    <xf numFmtId="0" fontId="28" fillId="0" borderId="12" xfId="0" applyFont="1" applyBorder="1" applyAlignment="1">
      <alignment horizontal="center" vertical="center"/>
    </xf>
    <xf numFmtId="4" fontId="28" fillId="0" borderId="10" xfId="0" applyNumberFormat="1" applyFont="1" applyBorder="1" applyAlignment="1">
      <alignment vertical="center"/>
    </xf>
    <xf numFmtId="0" fontId="27" fillId="0" borderId="22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27" xfId="0" applyNumberFormat="1" applyFont="1" applyBorder="1" applyAlignment="1">
      <alignment horizontal="center" vertical="center" wrapText="1"/>
    </xf>
    <xf numFmtId="4" fontId="27" fillId="0" borderId="9" xfId="0" applyNumberFormat="1" applyFont="1" applyBorder="1" applyAlignment="1">
      <alignment vertical="center" wrapText="1"/>
    </xf>
    <xf numFmtId="0" fontId="27" fillId="0" borderId="58" xfId="0" applyFont="1" applyBorder="1" applyAlignment="1">
      <alignment horizontal="center" vertical="center"/>
    </xf>
    <xf numFmtId="0" fontId="27" fillId="0" borderId="56" xfId="0" applyFont="1" applyBorder="1" applyAlignment="1">
      <alignment horizontal="center" vertical="center"/>
    </xf>
    <xf numFmtId="0" fontId="45" fillId="0" borderId="29" xfId="0" applyFont="1" applyBorder="1"/>
    <xf numFmtId="0" fontId="45" fillId="0" borderId="0" xfId="0" applyFont="1" applyBorder="1"/>
    <xf numFmtId="0" fontId="45" fillId="0" borderId="40" xfId="0" applyFont="1" applyBorder="1"/>
    <xf numFmtId="0" fontId="44" fillId="0" borderId="11" xfId="0" applyFont="1" applyBorder="1" applyAlignment="1">
      <alignment horizontal="center"/>
    </xf>
    <xf numFmtId="0" fontId="44" fillId="0" borderId="39" xfId="0" applyFont="1" applyBorder="1" applyAlignment="1">
      <alignment horizontal="center"/>
    </xf>
    <xf numFmtId="0" fontId="44" fillId="0" borderId="41" xfId="0" applyFont="1" applyBorder="1" applyAlignment="1">
      <alignment horizontal="left"/>
    </xf>
    <xf numFmtId="0" fontId="45" fillId="0" borderId="41" xfId="0" applyFont="1" applyBorder="1"/>
    <xf numFmtId="0" fontId="45" fillId="0" borderId="41" xfId="0" applyFont="1" applyBorder="1" applyAlignment="1">
      <alignment horizontal="center"/>
    </xf>
    <xf numFmtId="0" fontId="45" fillId="0" borderId="42" xfId="0" applyFont="1" applyBorder="1"/>
    <xf numFmtId="0" fontId="45" fillId="0" borderId="50" xfId="0" applyFont="1" applyBorder="1" applyAlignment="1">
      <alignment horizontal="center"/>
    </xf>
    <xf numFmtId="0" fontId="45" fillId="24" borderId="24" xfId="0" applyFont="1" applyFill="1" applyBorder="1" applyAlignment="1">
      <alignment horizontal="center"/>
    </xf>
    <xf numFmtId="0" fontId="45" fillId="24" borderId="25" xfId="0" applyFont="1" applyFill="1" applyBorder="1" applyAlignment="1">
      <alignment vertical="justify"/>
    </xf>
    <xf numFmtId="0" fontId="45" fillId="24" borderId="25" xfId="0" applyFont="1" applyFill="1" applyBorder="1"/>
    <xf numFmtId="2" fontId="45" fillId="24" borderId="25" xfId="0" applyNumberFormat="1" applyFont="1" applyFill="1" applyBorder="1"/>
    <xf numFmtId="0" fontId="45" fillId="24" borderId="26" xfId="0" applyFont="1" applyFill="1" applyBorder="1"/>
    <xf numFmtId="0" fontId="44" fillId="0" borderId="61" xfId="0" applyFont="1" applyBorder="1" applyAlignment="1">
      <alignment horizontal="center"/>
    </xf>
    <xf numFmtId="0" fontId="45" fillId="0" borderId="39" xfId="0" applyFont="1" applyBorder="1" applyAlignment="1">
      <alignment horizontal="center"/>
    </xf>
    <xf numFmtId="0" fontId="45" fillId="0" borderId="15" xfId="0" applyFont="1" applyBorder="1" applyAlignment="1">
      <alignment vertical="center"/>
    </xf>
    <xf numFmtId="0" fontId="44" fillId="0" borderId="41" xfId="0" applyFont="1" applyBorder="1"/>
    <xf numFmtId="4" fontId="44" fillId="0" borderId="41" xfId="0" applyNumberFormat="1" applyFont="1" applyBorder="1"/>
    <xf numFmtId="0" fontId="45" fillId="0" borderId="43" xfId="0" applyFont="1" applyBorder="1" applyAlignment="1"/>
    <xf numFmtId="0" fontId="45" fillId="0" borderId="13" xfId="0" applyFont="1" applyBorder="1" applyAlignment="1"/>
    <xf numFmtId="0" fontId="45" fillId="0" borderId="35" xfId="0" applyFont="1" applyBorder="1" applyAlignment="1">
      <alignment horizontal="left" vertical="center"/>
    </xf>
    <xf numFmtId="0" fontId="45" fillId="0" borderId="25" xfId="0" applyFont="1" applyBorder="1" applyAlignment="1">
      <alignment horizontal="left" vertical="center"/>
    </xf>
    <xf numFmtId="0" fontId="45" fillId="0" borderId="46" xfId="0" applyFont="1" applyBorder="1"/>
    <xf numFmtId="0" fontId="45" fillId="0" borderId="64" xfId="0" applyFont="1" applyBorder="1" applyAlignment="1">
      <alignment horizontal="center"/>
    </xf>
    <xf numFmtId="0" fontId="45" fillId="0" borderId="9" xfId="0" applyFont="1" applyBorder="1" applyAlignment="1">
      <alignment vertical="center"/>
    </xf>
    <xf numFmtId="0" fontId="45" fillId="0" borderId="9" xfId="0" applyFont="1" applyBorder="1"/>
    <xf numFmtId="0" fontId="44" fillId="0" borderId="35" xfId="0" applyFont="1" applyBorder="1"/>
    <xf numFmtId="0" fontId="45" fillId="0" borderId="25" xfId="0" applyFont="1" applyBorder="1"/>
    <xf numFmtId="0" fontId="45" fillId="0" borderId="12" xfId="0" applyFont="1" applyBorder="1"/>
    <xf numFmtId="4" fontId="44" fillId="0" borderId="35" xfId="0" applyNumberFormat="1" applyFont="1" applyBorder="1"/>
    <xf numFmtId="0" fontId="45" fillId="0" borderId="26" xfId="0" applyFont="1" applyBorder="1"/>
    <xf numFmtId="0" fontId="45" fillId="0" borderId="64" xfId="0" applyFont="1" applyBorder="1" applyAlignment="1"/>
    <xf numFmtId="0" fontId="45" fillId="0" borderId="36" xfId="0" applyFont="1" applyBorder="1"/>
    <xf numFmtId="0" fontId="45" fillId="0" borderId="13" xfId="0" applyFont="1" applyBorder="1" applyAlignment="1">
      <alignment horizontal="center"/>
    </xf>
    <xf numFmtId="0" fontId="44" fillId="0" borderId="47" xfId="0" applyFont="1" applyFill="1" applyBorder="1" applyAlignment="1">
      <alignment horizontal="center"/>
    </xf>
    <xf numFmtId="0" fontId="44" fillId="0" borderId="17" xfId="0" applyFont="1" applyBorder="1" applyAlignment="1">
      <alignment vertical="center"/>
    </xf>
    <xf numFmtId="0" fontId="45" fillId="0" borderId="48" xfId="0" applyFont="1" applyBorder="1"/>
    <xf numFmtId="0" fontId="45" fillId="0" borderId="49" xfId="0" applyFont="1" applyBorder="1"/>
    <xf numFmtId="0" fontId="45" fillId="0" borderId="29" xfId="0" applyFont="1" applyFill="1" applyBorder="1" applyAlignment="1">
      <alignment horizontal="center"/>
    </xf>
    <xf numFmtId="0" fontId="45" fillId="0" borderId="24" xfId="0" applyFont="1" applyFill="1" applyBorder="1" applyAlignment="1">
      <alignment horizontal="center" vertical="center"/>
    </xf>
    <xf numFmtId="0" fontId="45" fillId="26" borderId="50" xfId="0" applyFont="1" applyFill="1" applyBorder="1" applyAlignment="1">
      <alignment horizontal="center"/>
    </xf>
    <xf numFmtId="0" fontId="45" fillId="24" borderId="35" xfId="0" applyFont="1" applyFill="1" applyBorder="1" applyAlignment="1">
      <alignment vertical="center"/>
    </xf>
    <xf numFmtId="0" fontId="45" fillId="24" borderId="35" xfId="0" applyFont="1" applyFill="1" applyBorder="1" applyAlignment="1">
      <alignment horizontal="left" vertical="center"/>
    </xf>
    <xf numFmtId="0" fontId="45" fillId="24" borderId="25" xfId="0" applyFont="1" applyFill="1" applyBorder="1" applyAlignment="1">
      <alignment horizontal="left" vertical="center"/>
    </xf>
    <xf numFmtId="0" fontId="45" fillId="24" borderId="26" xfId="0" applyFont="1" applyFill="1" applyBorder="1" applyAlignment="1">
      <alignment horizontal="left" vertical="center"/>
    </xf>
    <xf numFmtId="0" fontId="45" fillId="26" borderId="50" xfId="0" applyFont="1" applyFill="1" applyBorder="1" applyAlignment="1">
      <alignment horizontal="center" vertical="center"/>
    </xf>
    <xf numFmtId="0" fontId="45" fillId="26" borderId="43" xfId="0" applyFont="1" applyFill="1" applyBorder="1" applyAlignment="1"/>
    <xf numFmtId="0" fontId="45" fillId="26" borderId="13" xfId="0" applyFont="1" applyFill="1" applyBorder="1" applyAlignment="1"/>
    <xf numFmtId="0" fontId="45" fillId="26" borderId="65" xfId="0" applyFont="1" applyFill="1" applyBorder="1" applyAlignment="1"/>
    <xf numFmtId="0" fontId="44" fillId="0" borderId="63" xfId="0" applyFont="1" applyBorder="1" applyAlignment="1">
      <alignment horizontal="left" vertical="center"/>
    </xf>
    <xf numFmtId="0" fontId="45" fillId="0" borderId="37" xfId="0" applyFont="1" applyBorder="1"/>
    <xf numFmtId="0" fontId="45" fillId="0" borderId="38" xfId="0" applyFont="1" applyBorder="1"/>
    <xf numFmtId="0" fontId="45" fillId="26" borderId="29" xfId="0" applyFont="1" applyFill="1" applyBorder="1" applyAlignment="1">
      <alignment horizontal="center"/>
    </xf>
    <xf numFmtId="0" fontId="45" fillId="0" borderId="44" xfId="0" applyFont="1" applyBorder="1" applyAlignment="1">
      <alignment vertical="center"/>
    </xf>
    <xf numFmtId="0" fontId="45" fillId="0" borderId="33" xfId="0" applyFont="1" applyBorder="1" applyAlignment="1">
      <alignment vertical="center"/>
    </xf>
    <xf numFmtId="0" fontId="45" fillId="0" borderId="30" xfId="0" applyFont="1" applyBorder="1"/>
    <xf numFmtId="0" fontId="45" fillId="0" borderId="31" xfId="0" applyFont="1" applyBorder="1"/>
    <xf numFmtId="0" fontId="45" fillId="0" borderId="32" xfId="0" applyFont="1" applyBorder="1"/>
    <xf numFmtId="0" fontId="28" fillId="0" borderId="28" xfId="0" applyFont="1" applyBorder="1" applyAlignment="1">
      <alignment horizontal="center" vertical="center"/>
    </xf>
    <xf numFmtId="0" fontId="28" fillId="0" borderId="66" xfId="0" applyFont="1" applyBorder="1" applyAlignment="1">
      <alignment horizontal="center" vertical="center"/>
    </xf>
    <xf numFmtId="0" fontId="28" fillId="0" borderId="63" xfId="0" applyFont="1" applyBorder="1" applyAlignment="1">
      <alignment horizontal="center" vertical="center"/>
    </xf>
    <xf numFmtId="0" fontId="28" fillId="0" borderId="67" xfId="0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27" fillId="0" borderId="48" xfId="0" applyFont="1" applyBorder="1" applyAlignment="1">
      <alignment vertical="center"/>
    </xf>
    <xf numFmtId="0" fontId="4" fillId="0" borderId="64" xfId="0" applyFont="1" applyBorder="1" applyAlignment="1">
      <alignment horizontal="left" vertical="center"/>
    </xf>
    <xf numFmtId="17" fontId="3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27" fillId="0" borderId="29" xfId="0" applyFont="1" applyBorder="1" applyAlignment="1">
      <alignment horizontal="center" vertical="center"/>
    </xf>
    <xf numFmtId="0" fontId="28" fillId="0" borderId="40" xfId="0" applyFont="1" applyBorder="1" applyAlignment="1">
      <alignment vertical="center"/>
    </xf>
    <xf numFmtId="4" fontId="27" fillId="0" borderId="10" xfId="0" applyNumberFormat="1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/>
    </xf>
    <xf numFmtId="4" fontId="27" fillId="0" borderId="10" xfId="0" applyNumberFormat="1" applyFont="1" applyBorder="1" applyAlignment="1">
      <alignment vertical="center" wrapText="1"/>
    </xf>
    <xf numFmtId="164" fontId="28" fillId="0" borderId="10" xfId="35" applyFont="1" applyFill="1" applyBorder="1" applyAlignment="1">
      <alignment vertical="center"/>
    </xf>
    <xf numFmtId="0" fontId="6" fillId="0" borderId="64" xfId="0" applyFont="1" applyBorder="1" applyAlignment="1">
      <alignment horizontal="left" vertical="center"/>
    </xf>
    <xf numFmtId="0" fontId="6" fillId="0" borderId="29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4" fontId="28" fillId="26" borderId="10" xfId="0" applyNumberFormat="1" applyFont="1" applyFill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64" xfId="0" applyFont="1" applyBorder="1" applyAlignment="1">
      <alignment horizontal="center" vertical="center"/>
    </xf>
    <xf numFmtId="0" fontId="6" fillId="0" borderId="68" xfId="0" applyFont="1" applyBorder="1" applyAlignment="1">
      <alignment horizontal="left" vertical="center"/>
    </xf>
    <xf numFmtId="0" fontId="10" fillId="0" borderId="29" xfId="0" applyFont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4" fillId="0" borderId="40" xfId="0" applyFont="1" applyBorder="1" applyAlignment="1">
      <alignment vertical="center"/>
    </xf>
    <xf numFmtId="164" fontId="28" fillId="0" borderId="40" xfId="35" applyFont="1" applyFill="1" applyBorder="1" applyAlignment="1">
      <alignment vertical="center"/>
    </xf>
    <xf numFmtId="0" fontId="6" fillId="0" borderId="65" xfId="0" applyFont="1" applyBorder="1" applyAlignment="1">
      <alignment horizontal="left" vertical="center"/>
    </xf>
    <xf numFmtId="0" fontId="6" fillId="0" borderId="69" xfId="0" applyFont="1" applyBorder="1" applyAlignment="1">
      <alignment horizontal="left" vertical="center"/>
    </xf>
    <xf numFmtId="0" fontId="31" fillId="28" borderId="64" xfId="47" applyNumberFormat="1" applyFont="1" applyFill="1" applyBorder="1" applyAlignment="1" applyProtection="1">
      <alignment horizontal="center" vertical="center"/>
      <protection hidden="1"/>
    </xf>
    <xf numFmtId="167" fontId="31" fillId="28" borderId="26" xfId="47" applyNumberFormat="1" applyFont="1" applyFill="1" applyBorder="1" applyAlignment="1" applyProtection="1">
      <alignment horizontal="right" vertical="center"/>
      <protection hidden="1"/>
    </xf>
    <xf numFmtId="0" fontId="9" fillId="0" borderId="64" xfId="47" applyNumberFormat="1" applyFont="1" applyFill="1" applyBorder="1" applyAlignment="1" applyProtection="1">
      <alignment horizontal="center" vertical="top"/>
      <protection hidden="1"/>
    </xf>
    <xf numFmtId="166" fontId="9" fillId="0" borderId="10" xfId="47" applyNumberFormat="1" applyFont="1" applyFill="1" applyBorder="1" applyProtection="1">
      <protection hidden="1"/>
    </xf>
    <xf numFmtId="0" fontId="9" fillId="0" borderId="64" xfId="47" applyNumberFormat="1" applyFont="1" applyFill="1" applyBorder="1" applyAlignment="1" applyProtection="1">
      <alignment horizontal="center" vertical="center" wrapText="1"/>
      <protection hidden="1"/>
    </xf>
    <xf numFmtId="0" fontId="9" fillId="0" borderId="64" xfId="0" applyFont="1" applyFill="1" applyBorder="1" applyAlignment="1">
      <alignment horizontal="center" vertical="center" wrapText="1"/>
    </xf>
    <xf numFmtId="0" fontId="9" fillId="0" borderId="50" xfId="47" applyNumberFormat="1" applyFont="1" applyFill="1" applyBorder="1" applyAlignment="1" applyProtection="1">
      <alignment horizontal="center" vertical="top"/>
      <protection hidden="1"/>
    </xf>
    <xf numFmtId="166" fontId="9" fillId="0" borderId="46" xfId="47" applyNumberFormat="1" applyFont="1" applyFill="1" applyBorder="1" applyProtection="1">
      <protection hidden="1"/>
    </xf>
    <xf numFmtId="167" fontId="31" fillId="0" borderId="26" xfId="47" applyNumberFormat="1" applyFont="1" applyFill="1" applyBorder="1" applyAlignment="1" applyProtection="1">
      <alignment horizontal="right" vertical="center"/>
      <protection hidden="1"/>
    </xf>
    <xf numFmtId="164" fontId="9" fillId="0" borderId="16" xfId="47" applyNumberFormat="1" applyFont="1" applyFill="1" applyBorder="1" applyAlignment="1" applyProtection="1">
      <alignment horizontal="center" vertical="center" wrapText="1"/>
      <protection hidden="1"/>
    </xf>
    <xf numFmtId="167" fontId="9" fillId="0" borderId="70" xfId="47" applyNumberFormat="1" applyFont="1" applyFill="1" applyBorder="1" applyAlignment="1" applyProtection="1">
      <alignment horizontal="center" vertical="center"/>
      <protection hidden="1"/>
    </xf>
    <xf numFmtId="169" fontId="31" fillId="28" borderId="24" xfId="48" applyNumberFormat="1" applyFont="1" applyFill="1" applyBorder="1" applyAlignment="1" applyProtection="1">
      <alignment horizontal="center" vertical="center" shrinkToFit="1"/>
      <protection hidden="1"/>
    </xf>
    <xf numFmtId="4" fontId="31" fillId="28" borderId="26" xfId="47" applyNumberFormat="1" applyFont="1" applyFill="1" applyBorder="1" applyAlignment="1" applyProtection="1">
      <alignment horizontal="right" vertical="center"/>
      <protection hidden="1"/>
    </xf>
    <xf numFmtId="170" fontId="9" fillId="0" borderId="10" xfId="46" applyNumberFormat="1" applyFont="1" applyFill="1" applyBorder="1" applyAlignment="1" applyProtection="1">
      <alignment horizontal="center"/>
      <protection hidden="1"/>
    </xf>
    <xf numFmtId="0" fontId="9" fillId="0" borderId="64" xfId="48" applyNumberFormat="1" applyFont="1" applyFill="1" applyBorder="1" applyAlignment="1" applyProtection="1">
      <alignment horizontal="center" vertical="center"/>
      <protection hidden="1"/>
    </xf>
    <xf numFmtId="4" fontId="9" fillId="0" borderId="10" xfId="47" applyNumberFormat="1" applyFont="1" applyFill="1" applyBorder="1" applyAlignment="1" applyProtection="1">
      <alignment vertical="center"/>
      <protection hidden="1"/>
    </xf>
    <xf numFmtId="0" fontId="9" fillId="0" borderId="64" xfId="48" applyNumberFormat="1" applyFont="1" applyFill="1" applyBorder="1" applyAlignment="1" applyProtection="1">
      <alignment horizontal="center"/>
      <protection hidden="1"/>
    </xf>
    <xf numFmtId="4" fontId="9" fillId="0" borderId="10" xfId="47" applyNumberFormat="1" applyFont="1" applyFill="1" applyBorder="1" applyAlignment="1" applyProtection="1">
      <protection hidden="1"/>
    </xf>
    <xf numFmtId="0" fontId="9" fillId="0" borderId="29" xfId="46" applyNumberFormat="1" applyFont="1" applyFill="1" applyBorder="1" applyAlignment="1" applyProtection="1">
      <alignment horizontal="center"/>
      <protection hidden="1"/>
    </xf>
    <xf numFmtId="170" fontId="9" fillId="0" borderId="40" xfId="46" applyNumberFormat="1" applyFont="1" applyFill="1" applyBorder="1" applyAlignment="1" applyProtection="1">
      <alignment horizontal="center"/>
      <protection hidden="1"/>
    </xf>
    <xf numFmtId="0" fontId="9" fillId="0" borderId="43" xfId="47" applyNumberFormat="1" applyFont="1" applyFill="1" applyBorder="1" applyAlignment="1" applyProtection="1">
      <alignment horizontal="center" vertical="top"/>
      <protection hidden="1"/>
    </xf>
    <xf numFmtId="170" fontId="9" fillId="0" borderId="46" xfId="46" applyNumberFormat="1" applyFont="1" applyFill="1" applyBorder="1" applyAlignment="1" applyProtection="1">
      <alignment horizontal="center"/>
      <protection hidden="1"/>
    </xf>
    <xf numFmtId="0" fontId="9" fillId="0" borderId="29" xfId="48" applyNumberFormat="1" applyFont="1" applyFill="1" applyBorder="1" applyAlignment="1" applyProtection="1">
      <alignment horizontal="center" vertical="center"/>
      <protection hidden="1"/>
    </xf>
    <xf numFmtId="0" fontId="9" fillId="0" borderId="40" xfId="48" applyNumberFormat="1" applyFont="1" applyFill="1" applyBorder="1" applyAlignment="1" applyProtection="1">
      <alignment horizontal="center" vertical="center"/>
      <protection hidden="1"/>
    </xf>
    <xf numFmtId="0" fontId="4" fillId="0" borderId="68" xfId="0" applyFont="1" applyBorder="1" applyAlignment="1">
      <alignment horizontal="left" vertical="center"/>
    </xf>
    <xf numFmtId="0" fontId="4" fillId="0" borderId="69" xfId="0" applyFont="1" applyBorder="1" applyAlignment="1">
      <alignment horizontal="left" vertical="center"/>
    </xf>
    <xf numFmtId="0" fontId="6" fillId="0" borderId="64" xfId="0" applyFont="1" applyBorder="1" applyAlignment="1">
      <alignment horizontal="center" vertical="center"/>
    </xf>
    <xf numFmtId="0" fontId="45" fillId="0" borderId="0" xfId="0" applyFont="1" applyBorder="1" applyAlignment="1">
      <alignment horizontal="left"/>
    </xf>
    <xf numFmtId="39" fontId="28" fillId="0" borderId="28" xfId="49" applyNumberFormat="1" applyFont="1" applyBorder="1" applyAlignment="1">
      <alignment horizontal="center" vertical="center" wrapText="1"/>
    </xf>
    <xf numFmtId="0" fontId="27" fillId="0" borderId="37" xfId="49" applyFont="1" applyBorder="1"/>
    <xf numFmtId="0" fontId="27" fillId="0" borderId="38" xfId="49" applyFont="1" applyBorder="1"/>
    <xf numFmtId="39" fontId="28" fillId="0" borderId="29" xfId="49" applyNumberFormat="1" applyFont="1" applyBorder="1" applyAlignment="1">
      <alignment horizontal="center" vertical="center" wrapText="1"/>
    </xf>
    <xf numFmtId="0" fontId="27" fillId="0" borderId="0" xfId="49" applyFont="1" applyBorder="1"/>
    <xf numFmtId="0" fontId="27" fillId="0" borderId="40" xfId="49" applyFont="1" applyBorder="1"/>
    <xf numFmtId="0" fontId="40" fillId="25" borderId="28" xfId="49" applyFont="1" applyFill="1" applyBorder="1" applyAlignment="1">
      <alignment horizontal="center" vertical="center"/>
    </xf>
    <xf numFmtId="0" fontId="40" fillId="25" borderId="37" xfId="49" applyFont="1" applyFill="1" applyBorder="1" applyAlignment="1">
      <alignment horizontal="center" vertical="center"/>
    </xf>
    <xf numFmtId="0" fontId="40" fillId="25" borderId="38" xfId="49" applyFont="1" applyFill="1" applyBorder="1" applyAlignment="1">
      <alignment horizontal="center" vertical="center"/>
    </xf>
    <xf numFmtId="0" fontId="40" fillId="26" borderId="64" xfId="49" applyFont="1" applyFill="1" applyBorder="1" applyAlignment="1">
      <alignment horizontal="center" vertical="center"/>
    </xf>
    <xf numFmtId="0" fontId="40" fillId="26" borderId="9" xfId="49" applyFont="1" applyFill="1" applyBorder="1" applyAlignment="1">
      <alignment horizontal="center" vertical="center"/>
    </xf>
    <xf numFmtId="0" fontId="40" fillId="26" borderId="10" xfId="49" applyFont="1" applyFill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28" fillId="0" borderId="37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28" fillId="0" borderId="41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44" fillId="0" borderId="62" xfId="0" applyFont="1" applyBorder="1" applyAlignment="1">
      <alignment horizontal="left"/>
    </xf>
    <xf numFmtId="0" fontId="44" fillId="0" borderId="33" xfId="0" applyFont="1" applyBorder="1" applyAlignment="1">
      <alignment horizontal="left"/>
    </xf>
    <xf numFmtId="0" fontId="45" fillId="0" borderId="0" xfId="0" applyFont="1" applyBorder="1" applyAlignment="1">
      <alignment horizontal="left"/>
    </xf>
    <xf numFmtId="0" fontId="44" fillId="0" borderId="62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32" xfId="0" applyFont="1" applyBorder="1" applyAlignment="1">
      <alignment horizontal="left" vertical="center"/>
    </xf>
    <xf numFmtId="0" fontId="45" fillId="0" borderId="0" xfId="0" applyFont="1" applyBorder="1" applyAlignment="1">
      <alignment horizontal="center" vertical="center"/>
    </xf>
    <xf numFmtId="0" fontId="45" fillId="0" borderId="35" xfId="0" applyFont="1" applyBorder="1" applyAlignment="1">
      <alignment horizontal="left" vertical="center"/>
    </xf>
    <xf numFmtId="0" fontId="45" fillId="0" borderId="25" xfId="0" applyFont="1" applyBorder="1" applyAlignment="1">
      <alignment horizontal="left" vertical="center"/>
    </xf>
    <xf numFmtId="0" fontId="44" fillId="0" borderId="51" xfId="0" applyFont="1" applyBorder="1" applyAlignment="1">
      <alignment horizontal="left" vertical="center"/>
    </xf>
    <xf numFmtId="0" fontId="45" fillId="0" borderId="41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5" fillId="0" borderId="44" xfId="0" applyFont="1" applyBorder="1" applyAlignment="1">
      <alignment horizontal="left" vertical="center"/>
    </xf>
    <xf numFmtId="0" fontId="45" fillId="0" borderId="44" xfId="0" applyFont="1" applyBorder="1" applyAlignment="1">
      <alignment horizontal="left" vertical="center" wrapText="1"/>
    </xf>
    <xf numFmtId="0" fontId="45" fillId="0" borderId="36" xfId="0" applyFont="1" applyBorder="1" applyAlignment="1">
      <alignment horizontal="left" vertical="center" wrapText="1"/>
    </xf>
    <xf numFmtId="0" fontId="45" fillId="0" borderId="35" xfId="0" applyFont="1" applyBorder="1" applyAlignment="1">
      <alignment horizontal="left" vertical="center" wrapText="1"/>
    </xf>
    <xf numFmtId="0" fontId="45" fillId="0" borderId="25" xfId="0" applyFont="1" applyBorder="1" applyAlignment="1">
      <alignment horizontal="left" vertical="center" wrapText="1"/>
    </xf>
    <xf numFmtId="0" fontId="45" fillId="0" borderId="26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44" fillId="0" borderId="52" xfId="0" applyFont="1" applyBorder="1" applyAlignment="1">
      <alignment horizontal="left"/>
    </xf>
    <xf numFmtId="0" fontId="44" fillId="0" borderId="48" xfId="0" applyFont="1" applyBorder="1" applyAlignment="1">
      <alignment horizontal="left"/>
    </xf>
    <xf numFmtId="0" fontId="44" fillId="0" borderId="49" xfId="0" applyFont="1" applyBorder="1" applyAlignment="1">
      <alignment horizontal="left"/>
    </xf>
    <xf numFmtId="0" fontId="45" fillId="0" borderId="36" xfId="0" applyFont="1" applyBorder="1" applyAlignment="1">
      <alignment horizontal="left"/>
    </xf>
    <xf numFmtId="0" fontId="45" fillId="0" borderId="46" xfId="0" applyFont="1" applyBorder="1" applyAlignment="1">
      <alignment horizontal="left"/>
    </xf>
    <xf numFmtId="0" fontId="44" fillId="25" borderId="24" xfId="0" applyFont="1" applyFill="1" applyBorder="1" applyAlignment="1">
      <alignment horizontal="center" vertical="center"/>
    </xf>
    <xf numFmtId="0" fontId="44" fillId="25" borderId="25" xfId="0" applyFont="1" applyFill="1" applyBorder="1" applyAlignment="1">
      <alignment horizontal="center" vertical="center"/>
    </xf>
    <xf numFmtId="0" fontId="44" fillId="25" borderId="26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45" fillId="0" borderId="35" xfId="0" applyFont="1" applyBorder="1" applyAlignment="1">
      <alignment horizontal="center" vertical="center"/>
    </xf>
    <xf numFmtId="0" fontId="45" fillId="0" borderId="25" xfId="0" applyFont="1" applyBorder="1" applyAlignment="1">
      <alignment horizontal="center" vertical="center"/>
    </xf>
    <xf numFmtId="0" fontId="45" fillId="0" borderId="26" xfId="0" applyFont="1" applyBorder="1" applyAlignment="1">
      <alignment horizontal="center" vertical="center"/>
    </xf>
    <xf numFmtId="0" fontId="44" fillId="0" borderId="35" xfId="0" applyFont="1" applyBorder="1" applyAlignment="1">
      <alignment horizontal="left" vertical="center" wrapText="1"/>
    </xf>
    <xf numFmtId="0" fontId="44" fillId="0" borderId="25" xfId="0" applyFont="1" applyBorder="1" applyAlignment="1">
      <alignment horizontal="left" vertical="center" wrapText="1"/>
    </xf>
    <xf numFmtId="0" fontId="44" fillId="0" borderId="26" xfId="0" applyFont="1" applyBorder="1" applyAlignment="1">
      <alignment horizontal="left" vertical="center" wrapText="1"/>
    </xf>
    <xf numFmtId="0" fontId="45" fillId="24" borderId="35" xfId="0" applyFont="1" applyFill="1" applyBorder="1" applyAlignment="1">
      <alignment horizontal="left" vertical="center"/>
    </xf>
    <xf numFmtId="0" fontId="45" fillId="24" borderId="25" xfId="0" applyFont="1" applyFill="1" applyBorder="1" applyAlignment="1">
      <alignment horizontal="left" vertical="center"/>
    </xf>
    <xf numFmtId="0" fontId="45" fillId="24" borderId="26" xfId="0" applyFont="1" applyFill="1" applyBorder="1" applyAlignment="1">
      <alignment horizontal="left" vertical="center"/>
    </xf>
    <xf numFmtId="0" fontId="45" fillId="0" borderId="26" xfId="0" applyFont="1" applyBorder="1" applyAlignment="1">
      <alignment horizontal="left" vertical="center" wrapText="1"/>
    </xf>
    <xf numFmtId="0" fontId="45" fillId="26" borderId="43" xfId="0" applyFont="1" applyFill="1" applyBorder="1" applyAlignment="1">
      <alignment horizontal="center"/>
    </xf>
    <xf numFmtId="0" fontId="45" fillId="26" borderId="13" xfId="0" applyFont="1" applyFill="1" applyBorder="1" applyAlignment="1">
      <alignment horizontal="center"/>
    </xf>
    <xf numFmtId="0" fontId="45" fillId="26" borderId="65" xfId="0" applyFont="1" applyFill="1" applyBorder="1" applyAlignment="1">
      <alignment horizontal="center"/>
    </xf>
    <xf numFmtId="0" fontId="45" fillId="24" borderId="35" xfId="0" applyFont="1" applyFill="1" applyBorder="1" applyAlignment="1">
      <alignment horizontal="center" vertical="center"/>
    </xf>
    <xf numFmtId="0" fontId="45" fillId="24" borderId="25" xfId="0" applyFont="1" applyFill="1" applyBorder="1" applyAlignment="1">
      <alignment horizontal="center" vertical="center"/>
    </xf>
    <xf numFmtId="0" fontId="45" fillId="24" borderId="26" xfId="0" applyFont="1" applyFill="1" applyBorder="1" applyAlignment="1">
      <alignment horizontal="center" vertical="center"/>
    </xf>
    <xf numFmtId="0" fontId="44" fillId="26" borderId="51" xfId="0" applyFont="1" applyFill="1" applyBorder="1" applyAlignment="1">
      <alignment horizontal="left" vertical="center" wrapText="1"/>
    </xf>
    <xf numFmtId="0" fontId="44" fillId="26" borderId="41" xfId="0" applyFont="1" applyFill="1" applyBorder="1" applyAlignment="1">
      <alignment horizontal="left" vertical="center" wrapText="1"/>
    </xf>
    <xf numFmtId="0" fontId="44" fillId="26" borderId="42" xfId="0" applyFont="1" applyFill="1" applyBorder="1" applyAlignment="1">
      <alignment horizontal="left" vertical="center" wrapText="1"/>
    </xf>
    <xf numFmtId="0" fontId="44" fillId="26" borderId="35" xfId="0" applyFont="1" applyFill="1" applyBorder="1" applyAlignment="1">
      <alignment horizontal="center" vertical="center" wrapText="1"/>
    </xf>
    <xf numFmtId="0" fontId="44" fillId="26" borderId="25" xfId="0" applyFont="1" applyFill="1" applyBorder="1" applyAlignment="1">
      <alignment horizontal="center" vertical="center" wrapText="1"/>
    </xf>
    <xf numFmtId="0" fontId="44" fillId="26" borderId="26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48" xfId="0" applyFont="1" applyBorder="1" applyAlignment="1">
      <alignment horizontal="right"/>
    </xf>
    <xf numFmtId="0" fontId="28" fillId="0" borderId="53" xfId="0" applyFont="1" applyBorder="1" applyAlignment="1">
      <alignment horizontal="right"/>
    </xf>
    <xf numFmtId="0" fontId="27" fillId="0" borderId="54" xfId="0" applyFont="1" applyBorder="1" applyAlignment="1">
      <alignment horizontal="center"/>
    </xf>
    <xf numFmtId="0" fontId="27" fillId="0" borderId="55" xfId="0" applyFont="1" applyBorder="1" applyAlignment="1">
      <alignment horizontal="center"/>
    </xf>
    <xf numFmtId="0" fontId="10" fillId="0" borderId="2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6" fillId="25" borderId="29" xfId="0" applyFont="1" applyFill="1" applyBorder="1" applyAlignment="1">
      <alignment horizontal="left" vertical="center" wrapText="1"/>
    </xf>
    <xf numFmtId="0" fontId="6" fillId="25" borderId="0" xfId="0" applyFont="1" applyFill="1" applyBorder="1" applyAlignment="1">
      <alignment horizontal="left" vertical="center" wrapText="1"/>
    </xf>
    <xf numFmtId="0" fontId="6" fillId="25" borderId="40" xfId="0" applyFont="1" applyFill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42" fillId="0" borderId="0" xfId="0" applyFont="1" applyBorder="1" applyAlignment="1">
      <alignment horizontal="left" vertical="center"/>
    </xf>
    <xf numFmtId="0" fontId="42" fillId="0" borderId="40" xfId="0" applyFont="1" applyBorder="1" applyAlignment="1">
      <alignment horizontal="left" vertical="center"/>
    </xf>
    <xf numFmtId="17" fontId="3" fillId="0" borderId="31" xfId="0" applyNumberFormat="1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 wrapText="1"/>
    </xf>
    <xf numFmtId="0" fontId="6" fillId="25" borderId="29" xfId="0" applyFont="1" applyFill="1" applyBorder="1" applyAlignment="1">
      <alignment horizontal="left" vertical="center"/>
    </xf>
    <xf numFmtId="0" fontId="6" fillId="25" borderId="0" xfId="0" applyFont="1" applyFill="1" applyBorder="1" applyAlignment="1">
      <alignment horizontal="left" vertical="center"/>
    </xf>
    <xf numFmtId="0" fontId="6" fillId="25" borderId="40" xfId="0" applyFont="1" applyFill="1" applyBorder="1" applyAlignment="1">
      <alignment horizontal="left" vertical="center"/>
    </xf>
    <xf numFmtId="0" fontId="27" fillId="0" borderId="0" xfId="0" applyFont="1" applyBorder="1" applyAlignment="1">
      <alignment horizontal="center"/>
    </xf>
    <xf numFmtId="0" fontId="27" fillId="0" borderId="40" xfId="0" applyFont="1" applyBorder="1" applyAlignment="1">
      <alignment horizontal="center"/>
    </xf>
    <xf numFmtId="0" fontId="28" fillId="0" borderId="52" xfId="0" applyFont="1" applyBorder="1" applyAlignment="1">
      <alignment horizontal="right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17" fontId="3" fillId="0" borderId="54" xfId="0" applyNumberFormat="1" applyFont="1" applyBorder="1" applyAlignment="1">
      <alignment horizontal="left" vertical="center"/>
    </xf>
    <xf numFmtId="17" fontId="3" fillId="0" borderId="55" xfId="0" applyNumberFormat="1" applyFont="1" applyBorder="1" applyAlignment="1">
      <alignment horizontal="left" vertical="center"/>
    </xf>
    <xf numFmtId="0" fontId="29" fillId="0" borderId="30" xfId="46" applyNumberFormat="1" applyFont="1" applyFill="1" applyBorder="1" applyAlignment="1" applyProtection="1">
      <alignment horizontal="justify" vertical="top"/>
      <protection hidden="1"/>
    </xf>
    <xf numFmtId="0" fontId="29" fillId="0" borderId="31" xfId="46" applyNumberFormat="1" applyFont="1" applyFill="1" applyBorder="1" applyAlignment="1" applyProtection="1">
      <alignment horizontal="justify" vertical="top"/>
      <protection hidden="1"/>
    </xf>
    <xf numFmtId="0" fontId="29" fillId="0" borderId="32" xfId="46" applyNumberFormat="1" applyFont="1" applyFill="1" applyBorder="1" applyAlignment="1" applyProtection="1">
      <alignment horizontal="justify" vertical="top"/>
      <protection hidden="1"/>
    </xf>
    <xf numFmtId="0" fontId="9" fillId="0" borderId="50" xfId="46" applyNumberFormat="1" applyFont="1" applyFill="1" applyBorder="1" applyAlignment="1" applyProtection="1">
      <alignment horizontal="justify" vertical="top"/>
      <protection hidden="1"/>
    </xf>
    <xf numFmtId="0" fontId="9" fillId="0" borderId="36" xfId="46" applyNumberFormat="1" applyFont="1" applyFill="1" applyBorder="1" applyAlignment="1" applyProtection="1">
      <alignment horizontal="justify" vertical="top"/>
      <protection hidden="1"/>
    </xf>
    <xf numFmtId="0" fontId="9" fillId="0" borderId="46" xfId="46" applyNumberFormat="1" applyFont="1" applyFill="1" applyBorder="1" applyAlignment="1" applyProtection="1">
      <alignment horizontal="justify" vertical="top"/>
      <protection hidden="1"/>
    </xf>
    <xf numFmtId="0" fontId="9" fillId="0" borderId="29" xfId="46" applyNumberFormat="1" applyFont="1" applyFill="1" applyBorder="1" applyAlignment="1" applyProtection="1">
      <alignment horizontal="justify" vertical="top"/>
      <protection hidden="1"/>
    </xf>
    <xf numFmtId="0" fontId="9" fillId="0" borderId="0" xfId="46" applyNumberFormat="1" applyFont="1" applyFill="1" applyBorder="1" applyAlignment="1" applyProtection="1">
      <alignment horizontal="justify" vertical="top"/>
      <protection hidden="1"/>
    </xf>
    <xf numFmtId="0" fontId="9" fillId="0" borderId="40" xfId="46" applyNumberFormat="1" applyFont="1" applyFill="1" applyBorder="1" applyAlignment="1" applyProtection="1">
      <alignment horizontal="justify" vertical="top"/>
      <protection hidden="1"/>
    </xf>
    <xf numFmtId="0" fontId="9" fillId="0" borderId="39" xfId="46" applyNumberFormat="1" applyFont="1" applyFill="1" applyBorder="1" applyAlignment="1" applyProtection="1">
      <alignment horizontal="justify" vertical="top"/>
      <protection hidden="1"/>
    </xf>
    <xf numFmtId="0" fontId="9" fillId="0" borderId="41" xfId="46" applyNumberFormat="1" applyFont="1" applyFill="1" applyBorder="1" applyAlignment="1" applyProtection="1">
      <alignment horizontal="justify" vertical="top"/>
      <protection hidden="1"/>
    </xf>
    <xf numFmtId="0" fontId="9" fillId="0" borderId="42" xfId="46" applyNumberFormat="1" applyFont="1" applyFill="1" applyBorder="1" applyAlignment="1" applyProtection="1">
      <alignment horizontal="justify" vertical="top"/>
      <protection hidden="1"/>
    </xf>
    <xf numFmtId="0" fontId="31" fillId="28" borderId="35" xfId="48" applyFont="1" applyFill="1" applyBorder="1" applyAlignment="1" applyProtection="1">
      <alignment horizontal="left" vertical="center" wrapText="1"/>
      <protection hidden="1"/>
    </xf>
    <xf numFmtId="0" fontId="31" fillId="28" borderId="25" xfId="48" applyFont="1" applyFill="1" applyBorder="1" applyAlignment="1" applyProtection="1">
      <alignment horizontal="left" vertical="center" wrapText="1"/>
      <protection hidden="1"/>
    </xf>
    <xf numFmtId="0" fontId="9" fillId="0" borderId="50" xfId="48" applyNumberFormat="1" applyFont="1" applyFill="1" applyBorder="1" applyAlignment="1" applyProtection="1">
      <alignment horizontal="center" vertical="center"/>
      <protection hidden="1"/>
    </xf>
    <xf numFmtId="0" fontId="9" fillId="0" borderId="36" xfId="48" applyNumberFormat="1" applyFont="1" applyFill="1" applyBorder="1" applyAlignment="1" applyProtection="1">
      <alignment horizontal="center" vertical="center"/>
      <protection hidden="1"/>
    </xf>
    <xf numFmtId="0" fontId="9" fillId="0" borderId="46" xfId="48" applyNumberFormat="1" applyFont="1" applyFill="1" applyBorder="1" applyAlignment="1" applyProtection="1">
      <alignment horizontal="center" vertical="center"/>
      <protection hidden="1"/>
    </xf>
    <xf numFmtId="0" fontId="9" fillId="0" borderId="39" xfId="48" applyNumberFormat="1" applyFont="1" applyFill="1" applyBorder="1" applyAlignment="1" applyProtection="1">
      <alignment horizontal="center" vertical="center"/>
      <protection hidden="1"/>
    </xf>
    <xf numFmtId="0" fontId="9" fillId="0" borderId="41" xfId="48" applyNumberFormat="1" applyFont="1" applyFill="1" applyBorder="1" applyAlignment="1" applyProtection="1">
      <alignment horizontal="center" vertical="center"/>
      <protection hidden="1"/>
    </xf>
    <xf numFmtId="0" fontId="9" fillId="0" borderId="42" xfId="48" applyNumberFormat="1" applyFont="1" applyFill="1" applyBorder="1" applyAlignment="1" applyProtection="1">
      <alignment horizontal="center" vertical="center"/>
      <protection hidden="1"/>
    </xf>
    <xf numFmtId="0" fontId="31" fillId="28" borderId="35" xfId="48" applyFont="1" applyFill="1" applyBorder="1" applyAlignment="1" applyProtection="1">
      <alignment horizontal="left" vertical="center"/>
      <protection hidden="1"/>
    </xf>
    <xf numFmtId="0" fontId="31" fillId="28" borderId="25" xfId="48" applyFont="1" applyFill="1" applyBorder="1" applyAlignment="1" applyProtection="1">
      <alignment horizontal="left" vertical="center"/>
      <protection hidden="1"/>
    </xf>
    <xf numFmtId="165" fontId="29" fillId="0" borderId="39" xfId="45" applyNumberFormat="1" applyFont="1" applyFill="1" applyBorder="1" applyAlignment="1" applyProtection="1">
      <alignment horizontal="center"/>
      <protection hidden="1"/>
    </xf>
    <xf numFmtId="165" fontId="29" fillId="0" borderId="41" xfId="45" applyNumberFormat="1" applyFont="1" applyFill="1" applyBorder="1" applyAlignment="1" applyProtection="1">
      <alignment horizontal="center"/>
      <protection hidden="1"/>
    </xf>
    <xf numFmtId="165" fontId="29" fillId="0" borderId="42" xfId="45" applyNumberFormat="1" applyFont="1" applyFill="1" applyBorder="1" applyAlignment="1" applyProtection="1">
      <alignment horizontal="center"/>
      <protection hidden="1"/>
    </xf>
    <xf numFmtId="0" fontId="6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26" borderId="9" xfId="0" applyFont="1" applyFill="1" applyBorder="1" applyAlignment="1">
      <alignment horizontal="left" vertical="center" wrapText="1"/>
    </xf>
    <xf numFmtId="0" fontId="6" fillId="26" borderId="10" xfId="0" applyFont="1" applyFill="1" applyBorder="1" applyAlignment="1">
      <alignment horizontal="left" vertical="center" wrapText="1"/>
    </xf>
    <xf numFmtId="17" fontId="3" fillId="0" borderId="35" xfId="0" applyNumberFormat="1" applyFont="1" applyBorder="1" applyAlignment="1">
      <alignment horizontal="left" vertical="center"/>
    </xf>
    <xf numFmtId="17" fontId="3" fillId="0" borderId="25" xfId="0" applyNumberFormat="1" applyFont="1" applyBorder="1" applyAlignment="1">
      <alignment horizontal="left" vertical="center"/>
    </xf>
    <xf numFmtId="17" fontId="3" fillId="0" borderId="26" xfId="0" applyNumberFormat="1" applyFont="1" applyBorder="1" applyAlignment="1">
      <alignment horizontal="left" vertical="center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9" fillId="0" borderId="24" xfId="47" applyNumberFormat="1" applyFont="1" applyFill="1" applyBorder="1" applyAlignment="1" applyProtection="1">
      <alignment horizontal="center" vertical="top"/>
      <protection hidden="1"/>
    </xf>
    <xf numFmtId="0" fontId="9" fillId="0" borderId="25" xfId="47" applyNumberFormat="1" applyFont="1" applyFill="1" applyBorder="1" applyAlignment="1" applyProtection="1">
      <alignment horizontal="center" vertical="top"/>
      <protection hidden="1"/>
    </xf>
    <xf numFmtId="0" fontId="9" fillId="0" borderId="26" xfId="47" applyNumberFormat="1" applyFont="1" applyFill="1" applyBorder="1" applyAlignment="1" applyProtection="1">
      <alignment horizontal="center" vertical="top"/>
      <protection hidden="1"/>
    </xf>
    <xf numFmtId="0" fontId="31" fillId="29" borderId="24" xfId="46" applyNumberFormat="1" applyFont="1" applyFill="1" applyBorder="1" applyAlignment="1" applyProtection="1">
      <alignment horizontal="center" vertical="center"/>
      <protection hidden="1"/>
    </xf>
    <xf numFmtId="0" fontId="31" fillId="29" borderId="25" xfId="46" applyNumberFormat="1" applyFont="1" applyFill="1" applyBorder="1" applyAlignment="1" applyProtection="1">
      <alignment horizontal="center" vertical="center"/>
      <protection hidden="1"/>
    </xf>
    <xf numFmtId="0" fontId="31" fillId="29" borderId="26" xfId="46" applyNumberFormat="1" applyFont="1" applyFill="1" applyBorder="1" applyAlignment="1" applyProtection="1">
      <alignment horizontal="center" vertical="center"/>
      <protection hidden="1"/>
    </xf>
    <xf numFmtId="0" fontId="9" fillId="0" borderId="50" xfId="46" applyNumberFormat="1" applyFont="1" applyFill="1" applyBorder="1" applyAlignment="1" applyProtection="1">
      <alignment horizontal="center"/>
      <protection hidden="1"/>
    </xf>
    <xf numFmtId="0" fontId="9" fillId="0" borderId="36" xfId="46" applyNumberFormat="1" applyFont="1" applyFill="1" applyBorder="1" applyAlignment="1" applyProtection="1">
      <alignment horizontal="center"/>
      <protection hidden="1"/>
    </xf>
    <xf numFmtId="0" fontId="9" fillId="0" borderId="46" xfId="46" applyNumberFormat="1" applyFont="1" applyFill="1" applyBorder="1" applyAlignment="1" applyProtection="1">
      <alignment horizontal="center"/>
      <protection hidden="1"/>
    </xf>
    <xf numFmtId="0" fontId="9" fillId="0" borderId="29" xfId="46" applyNumberFormat="1" applyFont="1" applyFill="1" applyBorder="1" applyAlignment="1" applyProtection="1">
      <alignment horizontal="center" vertical="center"/>
      <protection hidden="1"/>
    </xf>
    <xf numFmtId="0" fontId="9" fillId="0" borderId="0" xfId="46" applyNumberFormat="1" applyFont="1" applyFill="1" applyBorder="1" applyAlignment="1" applyProtection="1">
      <alignment horizontal="center" vertical="center"/>
      <protection hidden="1"/>
    </xf>
    <xf numFmtId="0" fontId="9" fillId="0" borderId="40" xfId="46" applyNumberFormat="1" applyFont="1" applyFill="1" applyBorder="1" applyAlignment="1" applyProtection="1">
      <alignment horizontal="center" vertical="center"/>
      <protection hidden="1"/>
    </xf>
    <xf numFmtId="0" fontId="31" fillId="0" borderId="24" xfId="47" applyNumberFormat="1" applyFont="1" applyFill="1" applyBorder="1" applyAlignment="1" applyProtection="1">
      <alignment horizontal="center" vertical="center"/>
      <protection hidden="1"/>
    </xf>
    <xf numFmtId="0" fontId="31" fillId="0" borderId="25" xfId="47" applyNumberFormat="1" applyFont="1" applyFill="1" applyBorder="1" applyAlignment="1" applyProtection="1">
      <alignment horizontal="center" vertical="center"/>
      <protection hidden="1"/>
    </xf>
    <xf numFmtId="0" fontId="9" fillId="0" borderId="50" xfId="47" applyNumberFormat="1" applyFont="1" applyFill="1" applyBorder="1" applyAlignment="1" applyProtection="1">
      <alignment horizontal="justify" vertical="center"/>
      <protection hidden="1"/>
    </xf>
    <xf numFmtId="0" fontId="9" fillId="0" borderId="45" xfId="47" applyNumberFormat="1" applyFont="1" applyFill="1" applyBorder="1" applyAlignment="1" applyProtection="1">
      <alignment horizontal="justify" vertical="center"/>
      <protection hidden="1"/>
    </xf>
    <xf numFmtId="0" fontId="9" fillId="0" borderId="29" xfId="47" applyNumberFormat="1" applyFont="1" applyFill="1" applyBorder="1" applyAlignment="1" applyProtection="1">
      <alignment horizontal="justify" vertical="center"/>
      <protection hidden="1"/>
    </xf>
    <xf numFmtId="0" fontId="9" fillId="0" borderId="34" xfId="47" applyNumberFormat="1" applyFont="1" applyFill="1" applyBorder="1" applyAlignment="1" applyProtection="1">
      <alignment horizontal="justify" vertical="center"/>
      <protection hidden="1"/>
    </xf>
    <xf numFmtId="0" fontId="44" fillId="0" borderId="0" xfId="0" applyFont="1" applyBorder="1" applyAlignment="1">
      <alignment horizontal="left"/>
    </xf>
    <xf numFmtId="0" fontId="44" fillId="0" borderId="31" xfId="0" applyFont="1" applyBorder="1" applyAlignment="1">
      <alignment horizontal="left"/>
    </xf>
    <xf numFmtId="0" fontId="45" fillId="0" borderId="33" xfId="0" applyFont="1" applyBorder="1" applyAlignment="1">
      <alignment horizontal="left" vertical="center" wrapText="1"/>
    </xf>
    <xf numFmtId="0" fontId="45" fillId="0" borderId="0" xfId="0" applyFont="1" applyBorder="1" applyAlignment="1">
      <alignment horizontal="left" vertical="center" wrapText="1"/>
    </xf>
    <xf numFmtId="0" fontId="45" fillId="0" borderId="40" xfId="0" applyFont="1" applyBorder="1" applyAlignment="1">
      <alignment horizontal="left" vertical="center" wrapText="1"/>
    </xf>
  </cellXfs>
  <cellStyles count="51">
    <cellStyle name="20% - Ênfase1" xfId="1"/>
    <cellStyle name="20% - Ênfase2" xfId="2"/>
    <cellStyle name="20% - Ênfase3" xfId="3"/>
    <cellStyle name="20% - Ênfase4" xfId="4"/>
    <cellStyle name="20% - Ênfase5" xfId="5"/>
    <cellStyle name="20% - Ênfase6" xfId="6"/>
    <cellStyle name="40% - Ênfase1" xfId="7"/>
    <cellStyle name="40% - Ênfase2" xfId="8"/>
    <cellStyle name="40% - Ênfase3" xfId="9"/>
    <cellStyle name="40% - Ênfase4" xfId="10"/>
    <cellStyle name="40% - Ênfase5" xfId="11"/>
    <cellStyle name="40% - Ênfase6" xfId="12"/>
    <cellStyle name="60% - Ênfase1" xfId="13"/>
    <cellStyle name="60% - Ênfase2" xfId="14"/>
    <cellStyle name="60% - Ênfase3" xfId="15"/>
    <cellStyle name="60% - Ênfase4" xfId="16"/>
    <cellStyle name="60% - Ênfase5" xfId="17"/>
    <cellStyle name="60% - Ênfase6" xfId="18"/>
    <cellStyle name="Bom" xfId="19"/>
    <cellStyle name="Cálculo" xfId="20"/>
    <cellStyle name="Célula de Verificação" xfId="21"/>
    <cellStyle name="Célula Vinculada" xfId="22"/>
    <cellStyle name="Ênfase1" xfId="23"/>
    <cellStyle name="Ênfase2" xfId="24"/>
    <cellStyle name="Ênfase3" xfId="25"/>
    <cellStyle name="Ênfase4" xfId="26"/>
    <cellStyle name="Ênfase5" xfId="27"/>
    <cellStyle name="Ênfase6" xfId="28"/>
    <cellStyle name="Entrada" xfId="29"/>
    <cellStyle name="Incorreto" xfId="30"/>
    <cellStyle name="Neutra" xfId="31"/>
    <cellStyle name="Normal" xfId="0" builtinId="0"/>
    <cellStyle name="Normal 2" xfId="32"/>
    <cellStyle name="Normal 3" xfId="44"/>
    <cellStyle name="Normal_Construction Assemblies A-E" xfId="46"/>
    <cellStyle name="Normal_Construction Assemblies F-K" xfId="48"/>
    <cellStyle name="Normal_Construction Assemblies R-Z" xfId="47"/>
    <cellStyle name="Normal_Cronograma fisico_financ.UBS CIDADE" xfId="49"/>
    <cellStyle name="Normal_orçcomp" xfId="45"/>
    <cellStyle name="Nota" xfId="33"/>
    <cellStyle name="Saída" xfId="34"/>
    <cellStyle name="Separador de milhares 2" xfId="36"/>
    <cellStyle name="Separador de milhares 2 2" xfId="50"/>
    <cellStyle name="Texto de Aviso" xfId="37"/>
    <cellStyle name="Texto Explicativo" xfId="38"/>
    <cellStyle name="Título" xfId="39"/>
    <cellStyle name="Título 1" xfId="40"/>
    <cellStyle name="Título 2" xfId="41"/>
    <cellStyle name="Título 3" xfId="42"/>
    <cellStyle name="Título 4" xfId="43"/>
    <cellStyle name="Vírgula" xfId="3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</xdr:rowOff>
    </xdr:from>
    <xdr:to>
      <xdr:col>1</xdr:col>
      <xdr:colOff>1323975</xdr:colOff>
      <xdr:row>1</xdr:row>
      <xdr:rowOff>413015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19050"/>
          <a:ext cx="1857375" cy="879740"/>
        </a:xfrm>
        <a:prstGeom prst="rect">
          <a:avLst/>
        </a:prstGeom>
      </xdr:spPr>
    </xdr:pic>
    <xdr:clientData/>
  </xdr:twoCellAnchor>
  <xdr:twoCellAnchor editAs="oneCell">
    <xdr:from>
      <xdr:col>5</xdr:col>
      <xdr:colOff>285993</xdr:colOff>
      <xdr:row>0</xdr:row>
      <xdr:rowOff>57150</xdr:rowOff>
    </xdr:from>
    <xdr:to>
      <xdr:col>6</xdr:col>
      <xdr:colOff>528026</xdr:colOff>
      <xdr:row>1</xdr:row>
      <xdr:rowOff>409574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518" y="57150"/>
          <a:ext cx="1089758" cy="8381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78441</xdr:rowOff>
    </xdr:from>
    <xdr:to>
      <xdr:col>2</xdr:col>
      <xdr:colOff>246530</xdr:colOff>
      <xdr:row>2</xdr:row>
      <xdr:rowOff>336177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24" y="78441"/>
          <a:ext cx="1759324" cy="773207"/>
        </a:xfrm>
        <a:prstGeom prst="rect">
          <a:avLst/>
        </a:prstGeom>
      </xdr:spPr>
    </xdr:pic>
    <xdr:clientData/>
  </xdr:twoCellAnchor>
  <xdr:twoCellAnchor editAs="oneCell">
    <xdr:from>
      <xdr:col>8</xdr:col>
      <xdr:colOff>291354</xdr:colOff>
      <xdr:row>0</xdr:row>
      <xdr:rowOff>67237</xdr:rowOff>
    </xdr:from>
    <xdr:to>
      <xdr:col>9</xdr:col>
      <xdr:colOff>759271</xdr:colOff>
      <xdr:row>2</xdr:row>
      <xdr:rowOff>336178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6560" y="67237"/>
          <a:ext cx="1073035" cy="7844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647615</xdr:colOff>
      <xdr:row>0</xdr:row>
      <xdr:rowOff>44823</xdr:rowOff>
    </xdr:from>
    <xdr:to>
      <xdr:col>7</xdr:col>
      <xdr:colOff>748065</xdr:colOff>
      <xdr:row>1</xdr:row>
      <xdr:rowOff>347381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8380" y="44823"/>
          <a:ext cx="1165009" cy="851646"/>
        </a:xfrm>
        <a:prstGeom prst="rect">
          <a:avLst/>
        </a:prstGeom>
      </xdr:spPr>
    </xdr:pic>
    <xdr:clientData/>
  </xdr:twoCellAnchor>
  <xdr:twoCellAnchor editAs="oneCell">
    <xdr:from>
      <xdr:col>0</xdr:col>
      <xdr:colOff>89646</xdr:colOff>
      <xdr:row>0</xdr:row>
      <xdr:rowOff>33619</xdr:rowOff>
    </xdr:from>
    <xdr:to>
      <xdr:col>2</xdr:col>
      <xdr:colOff>358588</xdr:colOff>
      <xdr:row>1</xdr:row>
      <xdr:rowOff>316837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646" y="33619"/>
          <a:ext cx="1927413" cy="8323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</xdr:colOff>
      <xdr:row>0</xdr:row>
      <xdr:rowOff>56030</xdr:rowOff>
    </xdr:from>
    <xdr:to>
      <xdr:col>2</xdr:col>
      <xdr:colOff>324970</xdr:colOff>
      <xdr:row>1</xdr:row>
      <xdr:rowOff>65212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17" y="56030"/>
          <a:ext cx="1837765" cy="793594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571500</xdr:colOff>
      <xdr:row>0</xdr:row>
      <xdr:rowOff>33617</xdr:rowOff>
    </xdr:from>
    <xdr:to>
      <xdr:col>7</xdr:col>
      <xdr:colOff>638333</xdr:colOff>
      <xdr:row>1</xdr:row>
      <xdr:rowOff>100851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2118" y="33617"/>
          <a:ext cx="1165009" cy="85164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33618</xdr:rowOff>
    </xdr:from>
    <xdr:to>
      <xdr:col>2</xdr:col>
      <xdr:colOff>324971</xdr:colOff>
      <xdr:row>1</xdr:row>
      <xdr:rowOff>42800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" y="33618"/>
          <a:ext cx="1770530" cy="793594"/>
        </a:xfrm>
        <a:prstGeom prst="rect">
          <a:avLst/>
        </a:prstGeom>
      </xdr:spPr>
    </xdr:pic>
    <xdr:clientData/>
  </xdr:twoCellAnchor>
  <xdr:twoCellAnchor editAs="oneCell">
    <xdr:from>
      <xdr:col>6</xdr:col>
      <xdr:colOff>481853</xdr:colOff>
      <xdr:row>0</xdr:row>
      <xdr:rowOff>0</xdr:rowOff>
    </xdr:from>
    <xdr:to>
      <xdr:col>7</xdr:col>
      <xdr:colOff>548685</xdr:colOff>
      <xdr:row>1</xdr:row>
      <xdr:rowOff>100853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7647" y="0"/>
          <a:ext cx="1165009" cy="8852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134471</xdr:colOff>
      <xdr:row>0</xdr:row>
      <xdr:rowOff>44824</xdr:rowOff>
    </xdr:from>
    <xdr:to>
      <xdr:col>2</xdr:col>
      <xdr:colOff>358589</xdr:colOff>
      <xdr:row>1</xdr:row>
      <xdr:rowOff>54006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71" y="44824"/>
          <a:ext cx="1770530" cy="793594"/>
        </a:xfrm>
        <a:prstGeom prst="rect">
          <a:avLst/>
        </a:prstGeom>
      </xdr:spPr>
    </xdr:pic>
    <xdr:clientData/>
  </xdr:twoCellAnchor>
  <xdr:twoCellAnchor editAs="oneCell">
    <xdr:from>
      <xdr:col>6</xdr:col>
      <xdr:colOff>515470</xdr:colOff>
      <xdr:row>0</xdr:row>
      <xdr:rowOff>0</xdr:rowOff>
    </xdr:from>
    <xdr:to>
      <xdr:col>7</xdr:col>
      <xdr:colOff>582303</xdr:colOff>
      <xdr:row>1</xdr:row>
      <xdr:rowOff>100853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3676" y="0"/>
          <a:ext cx="1165009" cy="88526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0</xdr:rowOff>
    </xdr:from>
    <xdr:to>
      <xdr:col>0</xdr:col>
      <xdr:colOff>160020</xdr:colOff>
      <xdr:row>51</xdr:row>
      <xdr:rowOff>152400</xdr:rowOff>
    </xdr:to>
    <xdr:sp macro="" textlink="">
      <xdr:nvSpPr>
        <xdr:cNvPr id="2" name="AutoShape 3" descr="http://187.17.2.135/orse/imagens/insumo.gif"/>
        <xdr:cNvSpPr>
          <a:spLocks noChangeAspect="1" noChangeArrowheads="1"/>
        </xdr:cNvSpPr>
      </xdr:nvSpPr>
      <xdr:spPr bwMode="auto">
        <a:xfrm>
          <a:off x="0" y="5288280"/>
          <a:ext cx="1600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57149</xdr:colOff>
      <xdr:row>0</xdr:row>
      <xdr:rowOff>180975</xdr:rowOff>
    </xdr:from>
    <xdr:to>
      <xdr:col>1</xdr:col>
      <xdr:colOff>611101</xdr:colOff>
      <xdr:row>3</xdr:row>
      <xdr:rowOff>352424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49" y="180975"/>
          <a:ext cx="1515977" cy="80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33949</xdr:colOff>
      <xdr:row>0</xdr:row>
      <xdr:rowOff>123825</xdr:rowOff>
    </xdr:from>
    <xdr:to>
      <xdr:col>6</xdr:col>
      <xdr:colOff>1076325</xdr:colOff>
      <xdr:row>3</xdr:row>
      <xdr:rowOff>333374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6024" y="123825"/>
          <a:ext cx="1042376" cy="838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view="pageBreakPreview" zoomScaleNormal="100" zoomScaleSheetLayoutView="100" workbookViewId="0">
      <selection activeCell="E31" sqref="E31"/>
    </sheetView>
  </sheetViews>
  <sheetFormatPr defaultColWidth="9.140625" defaultRowHeight="12.75" x14ac:dyDescent="0.2"/>
  <cols>
    <col min="1" max="1" width="9" style="82" customWidth="1"/>
    <col min="2" max="2" width="49.42578125" style="83" customWidth="1"/>
    <col min="3" max="3" width="15.140625" style="83" bestFit="1" customWidth="1"/>
    <col min="4" max="4" width="11.140625" style="82" bestFit="1" customWidth="1"/>
    <col min="5" max="5" width="12.5703125" style="82" bestFit="1" customWidth="1"/>
    <col min="6" max="7" width="12.7109375" style="82" bestFit="1" customWidth="1"/>
    <col min="8" max="8" width="9.140625" style="81" customWidth="1"/>
    <col min="9" max="9" width="10" style="82" bestFit="1" customWidth="1"/>
    <col min="10" max="10" width="9.140625" style="82"/>
    <col min="11" max="11" width="12.5703125" style="82" customWidth="1"/>
    <col min="12" max="253" width="9.140625" style="82"/>
    <col min="254" max="254" width="6.85546875" style="82" customWidth="1"/>
    <col min="255" max="255" width="37.5703125" style="82" customWidth="1"/>
    <col min="256" max="256" width="13.140625" style="82" bestFit="1" customWidth="1"/>
    <col min="257" max="257" width="9.140625" style="82" bestFit="1" customWidth="1"/>
    <col min="258" max="258" width="11.140625" style="82" customWidth="1"/>
    <col min="259" max="259" width="11.7109375" style="82" customWidth="1"/>
    <col min="260" max="260" width="12.42578125" style="82" customWidth="1"/>
    <col min="261" max="261" width="11.85546875" style="82" customWidth="1"/>
    <col min="262" max="262" width="12" style="82" customWidth="1"/>
    <col min="263" max="263" width="12.28515625" style="82" customWidth="1"/>
    <col min="264" max="264" width="9.140625" style="82" customWidth="1"/>
    <col min="265" max="265" width="10" style="82" bestFit="1" customWidth="1"/>
    <col min="266" max="509" width="9.140625" style="82"/>
    <col min="510" max="510" width="6.85546875" style="82" customWidth="1"/>
    <col min="511" max="511" width="37.5703125" style="82" customWidth="1"/>
    <col min="512" max="512" width="13.140625" style="82" bestFit="1" customWidth="1"/>
    <col min="513" max="513" width="9.140625" style="82" bestFit="1" customWidth="1"/>
    <col min="514" max="514" width="11.140625" style="82" customWidth="1"/>
    <col min="515" max="515" width="11.7109375" style="82" customWidth="1"/>
    <col min="516" max="516" width="12.42578125" style="82" customWidth="1"/>
    <col min="517" max="517" width="11.85546875" style="82" customWidth="1"/>
    <col min="518" max="518" width="12" style="82" customWidth="1"/>
    <col min="519" max="519" width="12.28515625" style="82" customWidth="1"/>
    <col min="520" max="520" width="9.140625" style="82" customWidth="1"/>
    <col min="521" max="521" width="10" style="82" bestFit="1" customWidth="1"/>
    <col min="522" max="765" width="9.140625" style="82"/>
    <col min="766" max="766" width="6.85546875" style="82" customWidth="1"/>
    <col min="767" max="767" width="37.5703125" style="82" customWidth="1"/>
    <col min="768" max="768" width="13.140625" style="82" bestFit="1" customWidth="1"/>
    <col min="769" max="769" width="9.140625" style="82" bestFit="1" customWidth="1"/>
    <col min="770" max="770" width="11.140625" style="82" customWidth="1"/>
    <col min="771" max="771" width="11.7109375" style="82" customWidth="1"/>
    <col min="772" max="772" width="12.42578125" style="82" customWidth="1"/>
    <col min="773" max="773" width="11.85546875" style="82" customWidth="1"/>
    <col min="774" max="774" width="12" style="82" customWidth="1"/>
    <col min="775" max="775" width="12.28515625" style="82" customWidth="1"/>
    <col min="776" max="776" width="9.140625" style="82" customWidth="1"/>
    <col min="777" max="777" width="10" style="82" bestFit="1" customWidth="1"/>
    <col min="778" max="1021" width="9.140625" style="82"/>
    <col min="1022" max="1022" width="6.85546875" style="82" customWidth="1"/>
    <col min="1023" max="1023" width="37.5703125" style="82" customWidth="1"/>
    <col min="1024" max="1024" width="13.140625" style="82" bestFit="1" customWidth="1"/>
    <col min="1025" max="1025" width="9.140625" style="82" bestFit="1" customWidth="1"/>
    <col min="1026" max="1026" width="11.140625" style="82" customWidth="1"/>
    <col min="1027" max="1027" width="11.7109375" style="82" customWidth="1"/>
    <col min="1028" max="1028" width="12.42578125" style="82" customWidth="1"/>
    <col min="1029" max="1029" width="11.85546875" style="82" customWidth="1"/>
    <col min="1030" max="1030" width="12" style="82" customWidth="1"/>
    <col min="1031" max="1031" width="12.28515625" style="82" customWidth="1"/>
    <col min="1032" max="1032" width="9.140625" style="82" customWidth="1"/>
    <col min="1033" max="1033" width="10" style="82" bestFit="1" customWidth="1"/>
    <col min="1034" max="1277" width="9.140625" style="82"/>
    <col min="1278" max="1278" width="6.85546875" style="82" customWidth="1"/>
    <col min="1279" max="1279" width="37.5703125" style="82" customWidth="1"/>
    <col min="1280" max="1280" width="13.140625" style="82" bestFit="1" customWidth="1"/>
    <col min="1281" max="1281" width="9.140625" style="82" bestFit="1" customWidth="1"/>
    <col min="1282" max="1282" width="11.140625" style="82" customWidth="1"/>
    <col min="1283" max="1283" width="11.7109375" style="82" customWidth="1"/>
    <col min="1284" max="1284" width="12.42578125" style="82" customWidth="1"/>
    <col min="1285" max="1285" width="11.85546875" style="82" customWidth="1"/>
    <col min="1286" max="1286" width="12" style="82" customWidth="1"/>
    <col min="1287" max="1287" width="12.28515625" style="82" customWidth="1"/>
    <col min="1288" max="1288" width="9.140625" style="82" customWidth="1"/>
    <col min="1289" max="1289" width="10" style="82" bestFit="1" customWidth="1"/>
    <col min="1290" max="1533" width="9.140625" style="82"/>
    <col min="1534" max="1534" width="6.85546875" style="82" customWidth="1"/>
    <col min="1535" max="1535" width="37.5703125" style="82" customWidth="1"/>
    <col min="1536" max="1536" width="13.140625" style="82" bestFit="1" customWidth="1"/>
    <col min="1537" max="1537" width="9.140625" style="82" bestFit="1" customWidth="1"/>
    <col min="1538" max="1538" width="11.140625" style="82" customWidth="1"/>
    <col min="1539" max="1539" width="11.7109375" style="82" customWidth="1"/>
    <col min="1540" max="1540" width="12.42578125" style="82" customWidth="1"/>
    <col min="1541" max="1541" width="11.85546875" style="82" customWidth="1"/>
    <col min="1542" max="1542" width="12" style="82" customWidth="1"/>
    <col min="1543" max="1543" width="12.28515625" style="82" customWidth="1"/>
    <col min="1544" max="1544" width="9.140625" style="82" customWidth="1"/>
    <col min="1545" max="1545" width="10" style="82" bestFit="1" customWidth="1"/>
    <col min="1546" max="1789" width="9.140625" style="82"/>
    <col min="1790" max="1790" width="6.85546875" style="82" customWidth="1"/>
    <col min="1791" max="1791" width="37.5703125" style="82" customWidth="1"/>
    <col min="1792" max="1792" width="13.140625" style="82" bestFit="1" customWidth="1"/>
    <col min="1793" max="1793" width="9.140625" style="82" bestFit="1" customWidth="1"/>
    <col min="1794" max="1794" width="11.140625" style="82" customWidth="1"/>
    <col min="1795" max="1795" width="11.7109375" style="82" customWidth="1"/>
    <col min="1796" max="1796" width="12.42578125" style="82" customWidth="1"/>
    <col min="1797" max="1797" width="11.85546875" style="82" customWidth="1"/>
    <col min="1798" max="1798" width="12" style="82" customWidth="1"/>
    <col min="1799" max="1799" width="12.28515625" style="82" customWidth="1"/>
    <col min="1800" max="1800" width="9.140625" style="82" customWidth="1"/>
    <col min="1801" max="1801" width="10" style="82" bestFit="1" customWidth="1"/>
    <col min="1802" max="2045" width="9.140625" style="82"/>
    <col min="2046" max="2046" width="6.85546875" style="82" customWidth="1"/>
    <col min="2047" max="2047" width="37.5703125" style="82" customWidth="1"/>
    <col min="2048" max="2048" width="13.140625" style="82" bestFit="1" customWidth="1"/>
    <col min="2049" max="2049" width="9.140625" style="82" bestFit="1" customWidth="1"/>
    <col min="2050" max="2050" width="11.140625" style="82" customWidth="1"/>
    <col min="2051" max="2051" width="11.7109375" style="82" customWidth="1"/>
    <col min="2052" max="2052" width="12.42578125" style="82" customWidth="1"/>
    <col min="2053" max="2053" width="11.85546875" style="82" customWidth="1"/>
    <col min="2054" max="2054" width="12" style="82" customWidth="1"/>
    <col min="2055" max="2055" width="12.28515625" style="82" customWidth="1"/>
    <col min="2056" max="2056" width="9.140625" style="82" customWidth="1"/>
    <col min="2057" max="2057" width="10" style="82" bestFit="1" customWidth="1"/>
    <col min="2058" max="2301" width="9.140625" style="82"/>
    <col min="2302" max="2302" width="6.85546875" style="82" customWidth="1"/>
    <col min="2303" max="2303" width="37.5703125" style="82" customWidth="1"/>
    <col min="2304" max="2304" width="13.140625" style="82" bestFit="1" customWidth="1"/>
    <col min="2305" max="2305" width="9.140625" style="82" bestFit="1" customWidth="1"/>
    <col min="2306" max="2306" width="11.140625" style="82" customWidth="1"/>
    <col min="2307" max="2307" width="11.7109375" style="82" customWidth="1"/>
    <col min="2308" max="2308" width="12.42578125" style="82" customWidth="1"/>
    <col min="2309" max="2309" width="11.85546875" style="82" customWidth="1"/>
    <col min="2310" max="2310" width="12" style="82" customWidth="1"/>
    <col min="2311" max="2311" width="12.28515625" style="82" customWidth="1"/>
    <col min="2312" max="2312" width="9.140625" style="82" customWidth="1"/>
    <col min="2313" max="2313" width="10" style="82" bestFit="1" customWidth="1"/>
    <col min="2314" max="2557" width="9.140625" style="82"/>
    <col min="2558" max="2558" width="6.85546875" style="82" customWidth="1"/>
    <col min="2559" max="2559" width="37.5703125" style="82" customWidth="1"/>
    <col min="2560" max="2560" width="13.140625" style="82" bestFit="1" customWidth="1"/>
    <col min="2561" max="2561" width="9.140625" style="82" bestFit="1" customWidth="1"/>
    <col min="2562" max="2562" width="11.140625" style="82" customWidth="1"/>
    <col min="2563" max="2563" width="11.7109375" style="82" customWidth="1"/>
    <col min="2564" max="2564" width="12.42578125" style="82" customWidth="1"/>
    <col min="2565" max="2565" width="11.85546875" style="82" customWidth="1"/>
    <col min="2566" max="2566" width="12" style="82" customWidth="1"/>
    <col min="2567" max="2567" width="12.28515625" style="82" customWidth="1"/>
    <col min="2568" max="2568" width="9.140625" style="82" customWidth="1"/>
    <col min="2569" max="2569" width="10" style="82" bestFit="1" customWidth="1"/>
    <col min="2570" max="2813" width="9.140625" style="82"/>
    <col min="2814" max="2814" width="6.85546875" style="82" customWidth="1"/>
    <col min="2815" max="2815" width="37.5703125" style="82" customWidth="1"/>
    <col min="2816" max="2816" width="13.140625" style="82" bestFit="1" customWidth="1"/>
    <col min="2817" max="2817" width="9.140625" style="82" bestFit="1" customWidth="1"/>
    <col min="2818" max="2818" width="11.140625" style="82" customWidth="1"/>
    <col min="2819" max="2819" width="11.7109375" style="82" customWidth="1"/>
    <col min="2820" max="2820" width="12.42578125" style="82" customWidth="1"/>
    <col min="2821" max="2821" width="11.85546875" style="82" customWidth="1"/>
    <col min="2822" max="2822" width="12" style="82" customWidth="1"/>
    <col min="2823" max="2823" width="12.28515625" style="82" customWidth="1"/>
    <col min="2824" max="2824" width="9.140625" style="82" customWidth="1"/>
    <col min="2825" max="2825" width="10" style="82" bestFit="1" customWidth="1"/>
    <col min="2826" max="3069" width="9.140625" style="82"/>
    <col min="3070" max="3070" width="6.85546875" style="82" customWidth="1"/>
    <col min="3071" max="3071" width="37.5703125" style="82" customWidth="1"/>
    <col min="3072" max="3072" width="13.140625" style="82" bestFit="1" customWidth="1"/>
    <col min="3073" max="3073" width="9.140625" style="82" bestFit="1" customWidth="1"/>
    <col min="3074" max="3074" width="11.140625" style="82" customWidth="1"/>
    <col min="3075" max="3075" width="11.7109375" style="82" customWidth="1"/>
    <col min="3076" max="3076" width="12.42578125" style="82" customWidth="1"/>
    <col min="3077" max="3077" width="11.85546875" style="82" customWidth="1"/>
    <col min="3078" max="3078" width="12" style="82" customWidth="1"/>
    <col min="3079" max="3079" width="12.28515625" style="82" customWidth="1"/>
    <col min="3080" max="3080" width="9.140625" style="82" customWidth="1"/>
    <col min="3081" max="3081" width="10" style="82" bestFit="1" customWidth="1"/>
    <col min="3082" max="3325" width="9.140625" style="82"/>
    <col min="3326" max="3326" width="6.85546875" style="82" customWidth="1"/>
    <col min="3327" max="3327" width="37.5703125" style="82" customWidth="1"/>
    <col min="3328" max="3328" width="13.140625" style="82" bestFit="1" customWidth="1"/>
    <col min="3329" max="3329" width="9.140625" style="82" bestFit="1" customWidth="1"/>
    <col min="3330" max="3330" width="11.140625" style="82" customWidth="1"/>
    <col min="3331" max="3331" width="11.7109375" style="82" customWidth="1"/>
    <col min="3332" max="3332" width="12.42578125" style="82" customWidth="1"/>
    <col min="3333" max="3333" width="11.85546875" style="82" customWidth="1"/>
    <col min="3334" max="3334" width="12" style="82" customWidth="1"/>
    <col min="3335" max="3335" width="12.28515625" style="82" customWidth="1"/>
    <col min="3336" max="3336" width="9.140625" style="82" customWidth="1"/>
    <col min="3337" max="3337" width="10" style="82" bestFit="1" customWidth="1"/>
    <col min="3338" max="3581" width="9.140625" style="82"/>
    <col min="3582" max="3582" width="6.85546875" style="82" customWidth="1"/>
    <col min="3583" max="3583" width="37.5703125" style="82" customWidth="1"/>
    <col min="3584" max="3584" width="13.140625" style="82" bestFit="1" customWidth="1"/>
    <col min="3585" max="3585" width="9.140625" style="82" bestFit="1" customWidth="1"/>
    <col min="3586" max="3586" width="11.140625" style="82" customWidth="1"/>
    <col min="3587" max="3587" width="11.7109375" style="82" customWidth="1"/>
    <col min="3588" max="3588" width="12.42578125" style="82" customWidth="1"/>
    <col min="3589" max="3589" width="11.85546875" style="82" customWidth="1"/>
    <col min="3590" max="3590" width="12" style="82" customWidth="1"/>
    <col min="3591" max="3591" width="12.28515625" style="82" customWidth="1"/>
    <col min="3592" max="3592" width="9.140625" style="82" customWidth="1"/>
    <col min="3593" max="3593" width="10" style="82" bestFit="1" customWidth="1"/>
    <col min="3594" max="3837" width="9.140625" style="82"/>
    <col min="3838" max="3838" width="6.85546875" style="82" customWidth="1"/>
    <col min="3839" max="3839" width="37.5703125" style="82" customWidth="1"/>
    <col min="3840" max="3840" width="13.140625" style="82" bestFit="1" customWidth="1"/>
    <col min="3841" max="3841" width="9.140625" style="82" bestFit="1" customWidth="1"/>
    <col min="3842" max="3842" width="11.140625" style="82" customWidth="1"/>
    <col min="3843" max="3843" width="11.7109375" style="82" customWidth="1"/>
    <col min="3844" max="3844" width="12.42578125" style="82" customWidth="1"/>
    <col min="3845" max="3845" width="11.85546875" style="82" customWidth="1"/>
    <col min="3846" max="3846" width="12" style="82" customWidth="1"/>
    <col min="3847" max="3847" width="12.28515625" style="82" customWidth="1"/>
    <col min="3848" max="3848" width="9.140625" style="82" customWidth="1"/>
    <col min="3849" max="3849" width="10" style="82" bestFit="1" customWidth="1"/>
    <col min="3850" max="4093" width="9.140625" style="82"/>
    <col min="4094" max="4094" width="6.85546875" style="82" customWidth="1"/>
    <col min="4095" max="4095" width="37.5703125" style="82" customWidth="1"/>
    <col min="4096" max="4096" width="13.140625" style="82" bestFit="1" customWidth="1"/>
    <col min="4097" max="4097" width="9.140625" style="82" bestFit="1" customWidth="1"/>
    <col min="4098" max="4098" width="11.140625" style="82" customWidth="1"/>
    <col min="4099" max="4099" width="11.7109375" style="82" customWidth="1"/>
    <col min="4100" max="4100" width="12.42578125" style="82" customWidth="1"/>
    <col min="4101" max="4101" width="11.85546875" style="82" customWidth="1"/>
    <col min="4102" max="4102" width="12" style="82" customWidth="1"/>
    <col min="4103" max="4103" width="12.28515625" style="82" customWidth="1"/>
    <col min="4104" max="4104" width="9.140625" style="82" customWidth="1"/>
    <col min="4105" max="4105" width="10" style="82" bestFit="1" customWidth="1"/>
    <col min="4106" max="4349" width="9.140625" style="82"/>
    <col min="4350" max="4350" width="6.85546875" style="82" customWidth="1"/>
    <col min="4351" max="4351" width="37.5703125" style="82" customWidth="1"/>
    <col min="4352" max="4352" width="13.140625" style="82" bestFit="1" customWidth="1"/>
    <col min="4353" max="4353" width="9.140625" style="82" bestFit="1" customWidth="1"/>
    <col min="4354" max="4354" width="11.140625" style="82" customWidth="1"/>
    <col min="4355" max="4355" width="11.7109375" style="82" customWidth="1"/>
    <col min="4356" max="4356" width="12.42578125" style="82" customWidth="1"/>
    <col min="4357" max="4357" width="11.85546875" style="82" customWidth="1"/>
    <col min="4358" max="4358" width="12" style="82" customWidth="1"/>
    <col min="4359" max="4359" width="12.28515625" style="82" customWidth="1"/>
    <col min="4360" max="4360" width="9.140625" style="82" customWidth="1"/>
    <col min="4361" max="4361" width="10" style="82" bestFit="1" customWidth="1"/>
    <col min="4362" max="4605" width="9.140625" style="82"/>
    <col min="4606" max="4606" width="6.85546875" style="82" customWidth="1"/>
    <col min="4607" max="4607" width="37.5703125" style="82" customWidth="1"/>
    <col min="4608" max="4608" width="13.140625" style="82" bestFit="1" customWidth="1"/>
    <col min="4609" max="4609" width="9.140625" style="82" bestFit="1" customWidth="1"/>
    <col min="4610" max="4610" width="11.140625" style="82" customWidth="1"/>
    <col min="4611" max="4611" width="11.7109375" style="82" customWidth="1"/>
    <col min="4612" max="4612" width="12.42578125" style="82" customWidth="1"/>
    <col min="4613" max="4613" width="11.85546875" style="82" customWidth="1"/>
    <col min="4614" max="4614" width="12" style="82" customWidth="1"/>
    <col min="4615" max="4615" width="12.28515625" style="82" customWidth="1"/>
    <col min="4616" max="4616" width="9.140625" style="82" customWidth="1"/>
    <col min="4617" max="4617" width="10" style="82" bestFit="1" customWidth="1"/>
    <col min="4618" max="4861" width="9.140625" style="82"/>
    <col min="4862" max="4862" width="6.85546875" style="82" customWidth="1"/>
    <col min="4863" max="4863" width="37.5703125" style="82" customWidth="1"/>
    <col min="4864" max="4864" width="13.140625" style="82" bestFit="1" customWidth="1"/>
    <col min="4865" max="4865" width="9.140625" style="82" bestFit="1" customWidth="1"/>
    <col min="4866" max="4866" width="11.140625" style="82" customWidth="1"/>
    <col min="4867" max="4867" width="11.7109375" style="82" customWidth="1"/>
    <col min="4868" max="4868" width="12.42578125" style="82" customWidth="1"/>
    <col min="4869" max="4869" width="11.85546875" style="82" customWidth="1"/>
    <col min="4870" max="4870" width="12" style="82" customWidth="1"/>
    <col min="4871" max="4871" width="12.28515625" style="82" customWidth="1"/>
    <col min="4872" max="4872" width="9.140625" style="82" customWidth="1"/>
    <col min="4873" max="4873" width="10" style="82" bestFit="1" customWidth="1"/>
    <col min="4874" max="5117" width="9.140625" style="82"/>
    <col min="5118" max="5118" width="6.85546875" style="82" customWidth="1"/>
    <col min="5119" max="5119" width="37.5703125" style="82" customWidth="1"/>
    <col min="5120" max="5120" width="13.140625" style="82" bestFit="1" customWidth="1"/>
    <col min="5121" max="5121" width="9.140625" style="82" bestFit="1" customWidth="1"/>
    <col min="5122" max="5122" width="11.140625" style="82" customWidth="1"/>
    <col min="5123" max="5123" width="11.7109375" style="82" customWidth="1"/>
    <col min="5124" max="5124" width="12.42578125" style="82" customWidth="1"/>
    <col min="5125" max="5125" width="11.85546875" style="82" customWidth="1"/>
    <col min="5126" max="5126" width="12" style="82" customWidth="1"/>
    <col min="5127" max="5127" width="12.28515625" style="82" customWidth="1"/>
    <col min="5128" max="5128" width="9.140625" style="82" customWidth="1"/>
    <col min="5129" max="5129" width="10" style="82" bestFit="1" customWidth="1"/>
    <col min="5130" max="5373" width="9.140625" style="82"/>
    <col min="5374" max="5374" width="6.85546875" style="82" customWidth="1"/>
    <col min="5375" max="5375" width="37.5703125" style="82" customWidth="1"/>
    <col min="5376" max="5376" width="13.140625" style="82" bestFit="1" customWidth="1"/>
    <col min="5377" max="5377" width="9.140625" style="82" bestFit="1" customWidth="1"/>
    <col min="5378" max="5378" width="11.140625" style="82" customWidth="1"/>
    <col min="5379" max="5379" width="11.7109375" style="82" customWidth="1"/>
    <col min="5380" max="5380" width="12.42578125" style="82" customWidth="1"/>
    <col min="5381" max="5381" width="11.85546875" style="82" customWidth="1"/>
    <col min="5382" max="5382" width="12" style="82" customWidth="1"/>
    <col min="5383" max="5383" width="12.28515625" style="82" customWidth="1"/>
    <col min="5384" max="5384" width="9.140625" style="82" customWidth="1"/>
    <col min="5385" max="5385" width="10" style="82" bestFit="1" customWidth="1"/>
    <col min="5386" max="5629" width="9.140625" style="82"/>
    <col min="5630" max="5630" width="6.85546875" style="82" customWidth="1"/>
    <col min="5631" max="5631" width="37.5703125" style="82" customWidth="1"/>
    <col min="5632" max="5632" width="13.140625" style="82" bestFit="1" customWidth="1"/>
    <col min="5633" max="5633" width="9.140625" style="82" bestFit="1" customWidth="1"/>
    <col min="5634" max="5634" width="11.140625" style="82" customWidth="1"/>
    <col min="5635" max="5635" width="11.7109375" style="82" customWidth="1"/>
    <col min="5636" max="5636" width="12.42578125" style="82" customWidth="1"/>
    <col min="5637" max="5637" width="11.85546875" style="82" customWidth="1"/>
    <col min="5638" max="5638" width="12" style="82" customWidth="1"/>
    <col min="5639" max="5639" width="12.28515625" style="82" customWidth="1"/>
    <col min="5640" max="5640" width="9.140625" style="82" customWidth="1"/>
    <col min="5641" max="5641" width="10" style="82" bestFit="1" customWidth="1"/>
    <col min="5642" max="5885" width="9.140625" style="82"/>
    <col min="5886" max="5886" width="6.85546875" style="82" customWidth="1"/>
    <col min="5887" max="5887" width="37.5703125" style="82" customWidth="1"/>
    <col min="5888" max="5888" width="13.140625" style="82" bestFit="1" customWidth="1"/>
    <col min="5889" max="5889" width="9.140625" style="82" bestFit="1" customWidth="1"/>
    <col min="5890" max="5890" width="11.140625" style="82" customWidth="1"/>
    <col min="5891" max="5891" width="11.7109375" style="82" customWidth="1"/>
    <col min="5892" max="5892" width="12.42578125" style="82" customWidth="1"/>
    <col min="5893" max="5893" width="11.85546875" style="82" customWidth="1"/>
    <col min="5894" max="5894" width="12" style="82" customWidth="1"/>
    <col min="5895" max="5895" width="12.28515625" style="82" customWidth="1"/>
    <col min="5896" max="5896" width="9.140625" style="82" customWidth="1"/>
    <col min="5897" max="5897" width="10" style="82" bestFit="1" customWidth="1"/>
    <col min="5898" max="6141" width="9.140625" style="82"/>
    <col min="6142" max="6142" width="6.85546875" style="82" customWidth="1"/>
    <col min="6143" max="6143" width="37.5703125" style="82" customWidth="1"/>
    <col min="6144" max="6144" width="13.140625" style="82" bestFit="1" customWidth="1"/>
    <col min="6145" max="6145" width="9.140625" style="82" bestFit="1" customWidth="1"/>
    <col min="6146" max="6146" width="11.140625" style="82" customWidth="1"/>
    <col min="6147" max="6147" width="11.7109375" style="82" customWidth="1"/>
    <col min="6148" max="6148" width="12.42578125" style="82" customWidth="1"/>
    <col min="6149" max="6149" width="11.85546875" style="82" customWidth="1"/>
    <col min="6150" max="6150" width="12" style="82" customWidth="1"/>
    <col min="6151" max="6151" width="12.28515625" style="82" customWidth="1"/>
    <col min="6152" max="6152" width="9.140625" style="82" customWidth="1"/>
    <col min="6153" max="6153" width="10" style="82" bestFit="1" customWidth="1"/>
    <col min="6154" max="6397" width="9.140625" style="82"/>
    <col min="6398" max="6398" width="6.85546875" style="82" customWidth="1"/>
    <col min="6399" max="6399" width="37.5703125" style="82" customWidth="1"/>
    <col min="6400" max="6400" width="13.140625" style="82" bestFit="1" customWidth="1"/>
    <col min="6401" max="6401" width="9.140625" style="82" bestFit="1" customWidth="1"/>
    <col min="6402" max="6402" width="11.140625" style="82" customWidth="1"/>
    <col min="6403" max="6403" width="11.7109375" style="82" customWidth="1"/>
    <col min="6404" max="6404" width="12.42578125" style="82" customWidth="1"/>
    <col min="6405" max="6405" width="11.85546875" style="82" customWidth="1"/>
    <col min="6406" max="6406" width="12" style="82" customWidth="1"/>
    <col min="6407" max="6407" width="12.28515625" style="82" customWidth="1"/>
    <col min="6408" max="6408" width="9.140625" style="82" customWidth="1"/>
    <col min="6409" max="6409" width="10" style="82" bestFit="1" customWidth="1"/>
    <col min="6410" max="6653" width="9.140625" style="82"/>
    <col min="6654" max="6654" width="6.85546875" style="82" customWidth="1"/>
    <col min="6655" max="6655" width="37.5703125" style="82" customWidth="1"/>
    <col min="6656" max="6656" width="13.140625" style="82" bestFit="1" customWidth="1"/>
    <col min="6657" max="6657" width="9.140625" style="82" bestFit="1" customWidth="1"/>
    <col min="6658" max="6658" width="11.140625" style="82" customWidth="1"/>
    <col min="6659" max="6659" width="11.7109375" style="82" customWidth="1"/>
    <col min="6660" max="6660" width="12.42578125" style="82" customWidth="1"/>
    <col min="6661" max="6661" width="11.85546875" style="82" customWidth="1"/>
    <col min="6662" max="6662" width="12" style="82" customWidth="1"/>
    <col min="6663" max="6663" width="12.28515625" style="82" customWidth="1"/>
    <col min="6664" max="6664" width="9.140625" style="82" customWidth="1"/>
    <col min="6665" max="6665" width="10" style="82" bestFit="1" customWidth="1"/>
    <col min="6666" max="6909" width="9.140625" style="82"/>
    <col min="6910" max="6910" width="6.85546875" style="82" customWidth="1"/>
    <col min="6911" max="6911" width="37.5703125" style="82" customWidth="1"/>
    <col min="6912" max="6912" width="13.140625" style="82" bestFit="1" customWidth="1"/>
    <col min="6913" max="6913" width="9.140625" style="82" bestFit="1" customWidth="1"/>
    <col min="6914" max="6914" width="11.140625" style="82" customWidth="1"/>
    <col min="6915" max="6915" width="11.7109375" style="82" customWidth="1"/>
    <col min="6916" max="6916" width="12.42578125" style="82" customWidth="1"/>
    <col min="6917" max="6917" width="11.85546875" style="82" customWidth="1"/>
    <col min="6918" max="6918" width="12" style="82" customWidth="1"/>
    <col min="6919" max="6919" width="12.28515625" style="82" customWidth="1"/>
    <col min="6920" max="6920" width="9.140625" style="82" customWidth="1"/>
    <col min="6921" max="6921" width="10" style="82" bestFit="1" customWidth="1"/>
    <col min="6922" max="7165" width="9.140625" style="82"/>
    <col min="7166" max="7166" width="6.85546875" style="82" customWidth="1"/>
    <col min="7167" max="7167" width="37.5703125" style="82" customWidth="1"/>
    <col min="7168" max="7168" width="13.140625" style="82" bestFit="1" customWidth="1"/>
    <col min="7169" max="7169" width="9.140625" style="82" bestFit="1" customWidth="1"/>
    <col min="7170" max="7170" width="11.140625" style="82" customWidth="1"/>
    <col min="7171" max="7171" width="11.7109375" style="82" customWidth="1"/>
    <col min="7172" max="7172" width="12.42578125" style="82" customWidth="1"/>
    <col min="7173" max="7173" width="11.85546875" style="82" customWidth="1"/>
    <col min="7174" max="7174" width="12" style="82" customWidth="1"/>
    <col min="7175" max="7175" width="12.28515625" style="82" customWidth="1"/>
    <col min="7176" max="7176" width="9.140625" style="82" customWidth="1"/>
    <col min="7177" max="7177" width="10" style="82" bestFit="1" customWidth="1"/>
    <col min="7178" max="7421" width="9.140625" style="82"/>
    <col min="7422" max="7422" width="6.85546875" style="82" customWidth="1"/>
    <col min="7423" max="7423" width="37.5703125" style="82" customWidth="1"/>
    <col min="7424" max="7424" width="13.140625" style="82" bestFit="1" customWidth="1"/>
    <col min="7425" max="7425" width="9.140625" style="82" bestFit="1" customWidth="1"/>
    <col min="7426" max="7426" width="11.140625" style="82" customWidth="1"/>
    <col min="7427" max="7427" width="11.7109375" style="82" customWidth="1"/>
    <col min="7428" max="7428" width="12.42578125" style="82" customWidth="1"/>
    <col min="7429" max="7429" width="11.85546875" style="82" customWidth="1"/>
    <col min="7430" max="7430" width="12" style="82" customWidth="1"/>
    <col min="7431" max="7431" width="12.28515625" style="82" customWidth="1"/>
    <col min="7432" max="7432" width="9.140625" style="82" customWidth="1"/>
    <col min="7433" max="7433" width="10" style="82" bestFit="1" customWidth="1"/>
    <col min="7434" max="7677" width="9.140625" style="82"/>
    <col min="7678" max="7678" width="6.85546875" style="82" customWidth="1"/>
    <col min="7679" max="7679" width="37.5703125" style="82" customWidth="1"/>
    <col min="7680" max="7680" width="13.140625" style="82" bestFit="1" customWidth="1"/>
    <col min="7681" max="7681" width="9.140625" style="82" bestFit="1" customWidth="1"/>
    <col min="7682" max="7682" width="11.140625" style="82" customWidth="1"/>
    <col min="7683" max="7683" width="11.7109375" style="82" customWidth="1"/>
    <col min="7684" max="7684" width="12.42578125" style="82" customWidth="1"/>
    <col min="7685" max="7685" width="11.85546875" style="82" customWidth="1"/>
    <col min="7686" max="7686" width="12" style="82" customWidth="1"/>
    <col min="7687" max="7687" width="12.28515625" style="82" customWidth="1"/>
    <col min="7688" max="7688" width="9.140625" style="82" customWidth="1"/>
    <col min="7689" max="7689" width="10" style="82" bestFit="1" customWidth="1"/>
    <col min="7690" max="7933" width="9.140625" style="82"/>
    <col min="7934" max="7934" width="6.85546875" style="82" customWidth="1"/>
    <col min="7935" max="7935" width="37.5703125" style="82" customWidth="1"/>
    <col min="7936" max="7936" width="13.140625" style="82" bestFit="1" customWidth="1"/>
    <col min="7937" max="7937" width="9.140625" style="82" bestFit="1" customWidth="1"/>
    <col min="7938" max="7938" width="11.140625" style="82" customWidth="1"/>
    <col min="7939" max="7939" width="11.7109375" style="82" customWidth="1"/>
    <col min="7940" max="7940" width="12.42578125" style="82" customWidth="1"/>
    <col min="7941" max="7941" width="11.85546875" style="82" customWidth="1"/>
    <col min="7942" max="7942" width="12" style="82" customWidth="1"/>
    <col min="7943" max="7943" width="12.28515625" style="82" customWidth="1"/>
    <col min="7944" max="7944" width="9.140625" style="82" customWidth="1"/>
    <col min="7945" max="7945" width="10" style="82" bestFit="1" customWidth="1"/>
    <col min="7946" max="8189" width="9.140625" style="82"/>
    <col min="8190" max="8190" width="6.85546875" style="82" customWidth="1"/>
    <col min="8191" max="8191" width="37.5703125" style="82" customWidth="1"/>
    <col min="8192" max="8192" width="13.140625" style="82" bestFit="1" customWidth="1"/>
    <col min="8193" max="8193" width="9.140625" style="82" bestFit="1" customWidth="1"/>
    <col min="8194" max="8194" width="11.140625" style="82" customWidth="1"/>
    <col min="8195" max="8195" width="11.7109375" style="82" customWidth="1"/>
    <col min="8196" max="8196" width="12.42578125" style="82" customWidth="1"/>
    <col min="8197" max="8197" width="11.85546875" style="82" customWidth="1"/>
    <col min="8198" max="8198" width="12" style="82" customWidth="1"/>
    <col min="8199" max="8199" width="12.28515625" style="82" customWidth="1"/>
    <col min="8200" max="8200" width="9.140625" style="82" customWidth="1"/>
    <col min="8201" max="8201" width="10" style="82" bestFit="1" customWidth="1"/>
    <col min="8202" max="8445" width="9.140625" style="82"/>
    <col min="8446" max="8446" width="6.85546875" style="82" customWidth="1"/>
    <col min="8447" max="8447" width="37.5703125" style="82" customWidth="1"/>
    <col min="8448" max="8448" width="13.140625" style="82" bestFit="1" customWidth="1"/>
    <col min="8449" max="8449" width="9.140625" style="82" bestFit="1" customWidth="1"/>
    <col min="8450" max="8450" width="11.140625" style="82" customWidth="1"/>
    <col min="8451" max="8451" width="11.7109375" style="82" customWidth="1"/>
    <col min="8452" max="8452" width="12.42578125" style="82" customWidth="1"/>
    <col min="8453" max="8453" width="11.85546875" style="82" customWidth="1"/>
    <col min="8454" max="8454" width="12" style="82" customWidth="1"/>
    <col min="8455" max="8455" width="12.28515625" style="82" customWidth="1"/>
    <col min="8456" max="8456" width="9.140625" style="82" customWidth="1"/>
    <col min="8457" max="8457" width="10" style="82" bestFit="1" customWidth="1"/>
    <col min="8458" max="8701" width="9.140625" style="82"/>
    <col min="8702" max="8702" width="6.85546875" style="82" customWidth="1"/>
    <col min="8703" max="8703" width="37.5703125" style="82" customWidth="1"/>
    <col min="8704" max="8704" width="13.140625" style="82" bestFit="1" customWidth="1"/>
    <col min="8705" max="8705" width="9.140625" style="82" bestFit="1" customWidth="1"/>
    <col min="8706" max="8706" width="11.140625" style="82" customWidth="1"/>
    <col min="8707" max="8707" width="11.7109375" style="82" customWidth="1"/>
    <col min="8708" max="8708" width="12.42578125" style="82" customWidth="1"/>
    <col min="8709" max="8709" width="11.85546875" style="82" customWidth="1"/>
    <col min="8710" max="8710" width="12" style="82" customWidth="1"/>
    <col min="8711" max="8711" width="12.28515625" style="82" customWidth="1"/>
    <col min="8712" max="8712" width="9.140625" style="82" customWidth="1"/>
    <col min="8713" max="8713" width="10" style="82" bestFit="1" customWidth="1"/>
    <col min="8714" max="8957" width="9.140625" style="82"/>
    <col min="8958" max="8958" width="6.85546875" style="82" customWidth="1"/>
    <col min="8959" max="8959" width="37.5703125" style="82" customWidth="1"/>
    <col min="8960" max="8960" width="13.140625" style="82" bestFit="1" customWidth="1"/>
    <col min="8961" max="8961" width="9.140625" style="82" bestFit="1" customWidth="1"/>
    <col min="8962" max="8962" width="11.140625" style="82" customWidth="1"/>
    <col min="8963" max="8963" width="11.7109375" style="82" customWidth="1"/>
    <col min="8964" max="8964" width="12.42578125" style="82" customWidth="1"/>
    <col min="8965" max="8965" width="11.85546875" style="82" customWidth="1"/>
    <col min="8966" max="8966" width="12" style="82" customWidth="1"/>
    <col min="8967" max="8967" width="12.28515625" style="82" customWidth="1"/>
    <col min="8968" max="8968" width="9.140625" style="82" customWidth="1"/>
    <col min="8969" max="8969" width="10" style="82" bestFit="1" customWidth="1"/>
    <col min="8970" max="9213" width="9.140625" style="82"/>
    <col min="9214" max="9214" width="6.85546875" style="82" customWidth="1"/>
    <col min="9215" max="9215" width="37.5703125" style="82" customWidth="1"/>
    <col min="9216" max="9216" width="13.140625" style="82" bestFit="1" customWidth="1"/>
    <col min="9217" max="9217" width="9.140625" style="82" bestFit="1" customWidth="1"/>
    <col min="9218" max="9218" width="11.140625" style="82" customWidth="1"/>
    <col min="9219" max="9219" width="11.7109375" style="82" customWidth="1"/>
    <col min="9220" max="9220" width="12.42578125" style="82" customWidth="1"/>
    <col min="9221" max="9221" width="11.85546875" style="82" customWidth="1"/>
    <col min="9222" max="9222" width="12" style="82" customWidth="1"/>
    <col min="9223" max="9223" width="12.28515625" style="82" customWidth="1"/>
    <col min="9224" max="9224" width="9.140625" style="82" customWidth="1"/>
    <col min="9225" max="9225" width="10" style="82" bestFit="1" customWidth="1"/>
    <col min="9226" max="9469" width="9.140625" style="82"/>
    <col min="9470" max="9470" width="6.85546875" style="82" customWidth="1"/>
    <col min="9471" max="9471" width="37.5703125" style="82" customWidth="1"/>
    <col min="9472" max="9472" width="13.140625" style="82" bestFit="1" customWidth="1"/>
    <col min="9473" max="9473" width="9.140625" style="82" bestFit="1" customWidth="1"/>
    <col min="9474" max="9474" width="11.140625" style="82" customWidth="1"/>
    <col min="9475" max="9475" width="11.7109375" style="82" customWidth="1"/>
    <col min="9476" max="9476" width="12.42578125" style="82" customWidth="1"/>
    <col min="9477" max="9477" width="11.85546875" style="82" customWidth="1"/>
    <col min="9478" max="9478" width="12" style="82" customWidth="1"/>
    <col min="9479" max="9479" width="12.28515625" style="82" customWidth="1"/>
    <col min="9480" max="9480" width="9.140625" style="82" customWidth="1"/>
    <col min="9481" max="9481" width="10" style="82" bestFit="1" customWidth="1"/>
    <col min="9482" max="9725" width="9.140625" style="82"/>
    <col min="9726" max="9726" width="6.85546875" style="82" customWidth="1"/>
    <col min="9727" max="9727" width="37.5703125" style="82" customWidth="1"/>
    <col min="9728" max="9728" width="13.140625" style="82" bestFit="1" customWidth="1"/>
    <col min="9729" max="9729" width="9.140625" style="82" bestFit="1" customWidth="1"/>
    <col min="9730" max="9730" width="11.140625" style="82" customWidth="1"/>
    <col min="9731" max="9731" width="11.7109375" style="82" customWidth="1"/>
    <col min="9732" max="9732" width="12.42578125" style="82" customWidth="1"/>
    <col min="9733" max="9733" width="11.85546875" style="82" customWidth="1"/>
    <col min="9734" max="9734" width="12" style="82" customWidth="1"/>
    <col min="9735" max="9735" width="12.28515625" style="82" customWidth="1"/>
    <col min="9736" max="9736" width="9.140625" style="82" customWidth="1"/>
    <col min="9737" max="9737" width="10" style="82" bestFit="1" customWidth="1"/>
    <col min="9738" max="9981" width="9.140625" style="82"/>
    <col min="9982" max="9982" width="6.85546875" style="82" customWidth="1"/>
    <col min="9983" max="9983" width="37.5703125" style="82" customWidth="1"/>
    <col min="9984" max="9984" width="13.140625" style="82" bestFit="1" customWidth="1"/>
    <col min="9985" max="9985" width="9.140625" style="82" bestFit="1" customWidth="1"/>
    <col min="9986" max="9986" width="11.140625" style="82" customWidth="1"/>
    <col min="9987" max="9987" width="11.7109375" style="82" customWidth="1"/>
    <col min="9988" max="9988" width="12.42578125" style="82" customWidth="1"/>
    <col min="9989" max="9989" width="11.85546875" style="82" customWidth="1"/>
    <col min="9990" max="9990" width="12" style="82" customWidth="1"/>
    <col min="9991" max="9991" width="12.28515625" style="82" customWidth="1"/>
    <col min="9992" max="9992" width="9.140625" style="82" customWidth="1"/>
    <col min="9993" max="9993" width="10" style="82" bestFit="1" customWidth="1"/>
    <col min="9994" max="10237" width="9.140625" style="82"/>
    <col min="10238" max="10238" width="6.85546875" style="82" customWidth="1"/>
    <col min="10239" max="10239" width="37.5703125" style="82" customWidth="1"/>
    <col min="10240" max="10240" width="13.140625" style="82" bestFit="1" customWidth="1"/>
    <col min="10241" max="10241" width="9.140625" style="82" bestFit="1" customWidth="1"/>
    <col min="10242" max="10242" width="11.140625" style="82" customWidth="1"/>
    <col min="10243" max="10243" width="11.7109375" style="82" customWidth="1"/>
    <col min="10244" max="10244" width="12.42578125" style="82" customWidth="1"/>
    <col min="10245" max="10245" width="11.85546875" style="82" customWidth="1"/>
    <col min="10246" max="10246" width="12" style="82" customWidth="1"/>
    <col min="10247" max="10247" width="12.28515625" style="82" customWidth="1"/>
    <col min="10248" max="10248" width="9.140625" style="82" customWidth="1"/>
    <col min="10249" max="10249" width="10" style="82" bestFit="1" customWidth="1"/>
    <col min="10250" max="10493" width="9.140625" style="82"/>
    <col min="10494" max="10494" width="6.85546875" style="82" customWidth="1"/>
    <col min="10495" max="10495" width="37.5703125" style="82" customWidth="1"/>
    <col min="10496" max="10496" width="13.140625" style="82" bestFit="1" customWidth="1"/>
    <col min="10497" max="10497" width="9.140625" style="82" bestFit="1" customWidth="1"/>
    <col min="10498" max="10498" width="11.140625" style="82" customWidth="1"/>
    <col min="10499" max="10499" width="11.7109375" style="82" customWidth="1"/>
    <col min="10500" max="10500" width="12.42578125" style="82" customWidth="1"/>
    <col min="10501" max="10501" width="11.85546875" style="82" customWidth="1"/>
    <col min="10502" max="10502" width="12" style="82" customWidth="1"/>
    <col min="10503" max="10503" width="12.28515625" style="82" customWidth="1"/>
    <col min="10504" max="10504" width="9.140625" style="82" customWidth="1"/>
    <col min="10505" max="10505" width="10" style="82" bestFit="1" customWidth="1"/>
    <col min="10506" max="10749" width="9.140625" style="82"/>
    <col min="10750" max="10750" width="6.85546875" style="82" customWidth="1"/>
    <col min="10751" max="10751" width="37.5703125" style="82" customWidth="1"/>
    <col min="10752" max="10752" width="13.140625" style="82" bestFit="1" customWidth="1"/>
    <col min="10753" max="10753" width="9.140625" style="82" bestFit="1" customWidth="1"/>
    <col min="10754" max="10754" width="11.140625" style="82" customWidth="1"/>
    <col min="10755" max="10755" width="11.7109375" style="82" customWidth="1"/>
    <col min="10756" max="10756" width="12.42578125" style="82" customWidth="1"/>
    <col min="10757" max="10757" width="11.85546875" style="82" customWidth="1"/>
    <col min="10758" max="10758" width="12" style="82" customWidth="1"/>
    <col min="10759" max="10759" width="12.28515625" style="82" customWidth="1"/>
    <col min="10760" max="10760" width="9.140625" style="82" customWidth="1"/>
    <col min="10761" max="10761" width="10" style="82" bestFit="1" customWidth="1"/>
    <col min="10762" max="11005" width="9.140625" style="82"/>
    <col min="11006" max="11006" width="6.85546875" style="82" customWidth="1"/>
    <col min="11007" max="11007" width="37.5703125" style="82" customWidth="1"/>
    <col min="11008" max="11008" width="13.140625" style="82" bestFit="1" customWidth="1"/>
    <col min="11009" max="11009" width="9.140625" style="82" bestFit="1" customWidth="1"/>
    <col min="11010" max="11010" width="11.140625" style="82" customWidth="1"/>
    <col min="11011" max="11011" width="11.7109375" style="82" customWidth="1"/>
    <col min="11012" max="11012" width="12.42578125" style="82" customWidth="1"/>
    <col min="11013" max="11013" width="11.85546875" style="82" customWidth="1"/>
    <col min="11014" max="11014" width="12" style="82" customWidth="1"/>
    <col min="11015" max="11015" width="12.28515625" style="82" customWidth="1"/>
    <col min="11016" max="11016" width="9.140625" style="82" customWidth="1"/>
    <col min="11017" max="11017" width="10" style="82" bestFit="1" customWidth="1"/>
    <col min="11018" max="11261" width="9.140625" style="82"/>
    <col min="11262" max="11262" width="6.85546875" style="82" customWidth="1"/>
    <col min="11263" max="11263" width="37.5703125" style="82" customWidth="1"/>
    <col min="11264" max="11264" width="13.140625" style="82" bestFit="1" customWidth="1"/>
    <col min="11265" max="11265" width="9.140625" style="82" bestFit="1" customWidth="1"/>
    <col min="11266" max="11266" width="11.140625" style="82" customWidth="1"/>
    <col min="11267" max="11267" width="11.7109375" style="82" customWidth="1"/>
    <col min="11268" max="11268" width="12.42578125" style="82" customWidth="1"/>
    <col min="11269" max="11269" width="11.85546875" style="82" customWidth="1"/>
    <col min="11270" max="11270" width="12" style="82" customWidth="1"/>
    <col min="11271" max="11271" width="12.28515625" style="82" customWidth="1"/>
    <col min="11272" max="11272" width="9.140625" style="82" customWidth="1"/>
    <col min="11273" max="11273" width="10" style="82" bestFit="1" customWidth="1"/>
    <col min="11274" max="11517" width="9.140625" style="82"/>
    <col min="11518" max="11518" width="6.85546875" style="82" customWidth="1"/>
    <col min="11519" max="11519" width="37.5703125" style="82" customWidth="1"/>
    <col min="11520" max="11520" width="13.140625" style="82" bestFit="1" customWidth="1"/>
    <col min="11521" max="11521" width="9.140625" style="82" bestFit="1" customWidth="1"/>
    <col min="11522" max="11522" width="11.140625" style="82" customWidth="1"/>
    <col min="11523" max="11523" width="11.7109375" style="82" customWidth="1"/>
    <col min="11524" max="11524" width="12.42578125" style="82" customWidth="1"/>
    <col min="11525" max="11525" width="11.85546875" style="82" customWidth="1"/>
    <col min="11526" max="11526" width="12" style="82" customWidth="1"/>
    <col min="11527" max="11527" width="12.28515625" style="82" customWidth="1"/>
    <col min="11528" max="11528" width="9.140625" style="82" customWidth="1"/>
    <col min="11529" max="11529" width="10" style="82" bestFit="1" customWidth="1"/>
    <col min="11530" max="11773" width="9.140625" style="82"/>
    <col min="11774" max="11774" width="6.85546875" style="82" customWidth="1"/>
    <col min="11775" max="11775" width="37.5703125" style="82" customWidth="1"/>
    <col min="11776" max="11776" width="13.140625" style="82" bestFit="1" customWidth="1"/>
    <col min="11777" max="11777" width="9.140625" style="82" bestFit="1" customWidth="1"/>
    <col min="11778" max="11778" width="11.140625" style="82" customWidth="1"/>
    <col min="11779" max="11779" width="11.7109375" style="82" customWidth="1"/>
    <col min="11780" max="11780" width="12.42578125" style="82" customWidth="1"/>
    <col min="11781" max="11781" width="11.85546875" style="82" customWidth="1"/>
    <col min="11782" max="11782" width="12" style="82" customWidth="1"/>
    <col min="11783" max="11783" width="12.28515625" style="82" customWidth="1"/>
    <col min="11784" max="11784" width="9.140625" style="82" customWidth="1"/>
    <col min="11785" max="11785" width="10" style="82" bestFit="1" customWidth="1"/>
    <col min="11786" max="12029" width="9.140625" style="82"/>
    <col min="12030" max="12030" width="6.85546875" style="82" customWidth="1"/>
    <col min="12031" max="12031" width="37.5703125" style="82" customWidth="1"/>
    <col min="12032" max="12032" width="13.140625" style="82" bestFit="1" customWidth="1"/>
    <col min="12033" max="12033" width="9.140625" style="82" bestFit="1" customWidth="1"/>
    <col min="12034" max="12034" width="11.140625" style="82" customWidth="1"/>
    <col min="12035" max="12035" width="11.7109375" style="82" customWidth="1"/>
    <col min="12036" max="12036" width="12.42578125" style="82" customWidth="1"/>
    <col min="12037" max="12037" width="11.85546875" style="82" customWidth="1"/>
    <col min="12038" max="12038" width="12" style="82" customWidth="1"/>
    <col min="12039" max="12039" width="12.28515625" style="82" customWidth="1"/>
    <col min="12040" max="12040" width="9.140625" style="82" customWidth="1"/>
    <col min="12041" max="12041" width="10" style="82" bestFit="1" customWidth="1"/>
    <col min="12042" max="12285" width="9.140625" style="82"/>
    <col min="12286" max="12286" width="6.85546875" style="82" customWidth="1"/>
    <col min="12287" max="12287" width="37.5703125" style="82" customWidth="1"/>
    <col min="12288" max="12288" width="13.140625" style="82" bestFit="1" customWidth="1"/>
    <col min="12289" max="12289" width="9.140625" style="82" bestFit="1" customWidth="1"/>
    <col min="12290" max="12290" width="11.140625" style="82" customWidth="1"/>
    <col min="12291" max="12291" width="11.7109375" style="82" customWidth="1"/>
    <col min="12292" max="12292" width="12.42578125" style="82" customWidth="1"/>
    <col min="12293" max="12293" width="11.85546875" style="82" customWidth="1"/>
    <col min="12294" max="12294" width="12" style="82" customWidth="1"/>
    <col min="12295" max="12295" width="12.28515625" style="82" customWidth="1"/>
    <col min="12296" max="12296" width="9.140625" style="82" customWidth="1"/>
    <col min="12297" max="12297" width="10" style="82" bestFit="1" customWidth="1"/>
    <col min="12298" max="12541" width="9.140625" style="82"/>
    <col min="12542" max="12542" width="6.85546875" style="82" customWidth="1"/>
    <col min="12543" max="12543" width="37.5703125" style="82" customWidth="1"/>
    <col min="12544" max="12544" width="13.140625" style="82" bestFit="1" customWidth="1"/>
    <col min="12545" max="12545" width="9.140625" style="82" bestFit="1" customWidth="1"/>
    <col min="12546" max="12546" width="11.140625" style="82" customWidth="1"/>
    <col min="12547" max="12547" width="11.7109375" style="82" customWidth="1"/>
    <col min="12548" max="12548" width="12.42578125" style="82" customWidth="1"/>
    <col min="12549" max="12549" width="11.85546875" style="82" customWidth="1"/>
    <col min="12550" max="12550" width="12" style="82" customWidth="1"/>
    <col min="12551" max="12551" width="12.28515625" style="82" customWidth="1"/>
    <col min="12552" max="12552" width="9.140625" style="82" customWidth="1"/>
    <col min="12553" max="12553" width="10" style="82" bestFit="1" customWidth="1"/>
    <col min="12554" max="12797" width="9.140625" style="82"/>
    <col min="12798" max="12798" width="6.85546875" style="82" customWidth="1"/>
    <col min="12799" max="12799" width="37.5703125" style="82" customWidth="1"/>
    <col min="12800" max="12800" width="13.140625" style="82" bestFit="1" customWidth="1"/>
    <col min="12801" max="12801" width="9.140625" style="82" bestFit="1" customWidth="1"/>
    <col min="12802" max="12802" width="11.140625" style="82" customWidth="1"/>
    <col min="12803" max="12803" width="11.7109375" style="82" customWidth="1"/>
    <col min="12804" max="12804" width="12.42578125" style="82" customWidth="1"/>
    <col min="12805" max="12805" width="11.85546875" style="82" customWidth="1"/>
    <col min="12806" max="12806" width="12" style="82" customWidth="1"/>
    <col min="12807" max="12807" width="12.28515625" style="82" customWidth="1"/>
    <col min="12808" max="12808" width="9.140625" style="82" customWidth="1"/>
    <col min="12809" max="12809" width="10" style="82" bestFit="1" customWidth="1"/>
    <col min="12810" max="13053" width="9.140625" style="82"/>
    <col min="13054" max="13054" width="6.85546875" style="82" customWidth="1"/>
    <col min="13055" max="13055" width="37.5703125" style="82" customWidth="1"/>
    <col min="13056" max="13056" width="13.140625" style="82" bestFit="1" customWidth="1"/>
    <col min="13057" max="13057" width="9.140625" style="82" bestFit="1" customWidth="1"/>
    <col min="13058" max="13058" width="11.140625" style="82" customWidth="1"/>
    <col min="13059" max="13059" width="11.7109375" style="82" customWidth="1"/>
    <col min="13060" max="13060" width="12.42578125" style="82" customWidth="1"/>
    <col min="13061" max="13061" width="11.85546875" style="82" customWidth="1"/>
    <col min="13062" max="13062" width="12" style="82" customWidth="1"/>
    <col min="13063" max="13063" width="12.28515625" style="82" customWidth="1"/>
    <col min="13064" max="13064" width="9.140625" style="82" customWidth="1"/>
    <col min="13065" max="13065" width="10" style="82" bestFit="1" customWidth="1"/>
    <col min="13066" max="13309" width="9.140625" style="82"/>
    <col min="13310" max="13310" width="6.85546875" style="82" customWidth="1"/>
    <col min="13311" max="13311" width="37.5703125" style="82" customWidth="1"/>
    <col min="13312" max="13312" width="13.140625" style="82" bestFit="1" customWidth="1"/>
    <col min="13313" max="13313" width="9.140625" style="82" bestFit="1" customWidth="1"/>
    <col min="13314" max="13314" width="11.140625" style="82" customWidth="1"/>
    <col min="13315" max="13315" width="11.7109375" style="82" customWidth="1"/>
    <col min="13316" max="13316" width="12.42578125" style="82" customWidth="1"/>
    <col min="13317" max="13317" width="11.85546875" style="82" customWidth="1"/>
    <col min="13318" max="13318" width="12" style="82" customWidth="1"/>
    <col min="13319" max="13319" width="12.28515625" style="82" customWidth="1"/>
    <col min="13320" max="13320" width="9.140625" style="82" customWidth="1"/>
    <col min="13321" max="13321" width="10" style="82" bestFit="1" customWidth="1"/>
    <col min="13322" max="13565" width="9.140625" style="82"/>
    <col min="13566" max="13566" width="6.85546875" style="82" customWidth="1"/>
    <col min="13567" max="13567" width="37.5703125" style="82" customWidth="1"/>
    <col min="13568" max="13568" width="13.140625" style="82" bestFit="1" customWidth="1"/>
    <col min="13569" max="13569" width="9.140625" style="82" bestFit="1" customWidth="1"/>
    <col min="13570" max="13570" width="11.140625" style="82" customWidth="1"/>
    <col min="13571" max="13571" width="11.7109375" style="82" customWidth="1"/>
    <col min="13572" max="13572" width="12.42578125" style="82" customWidth="1"/>
    <col min="13573" max="13573" width="11.85546875" style="82" customWidth="1"/>
    <col min="13574" max="13574" width="12" style="82" customWidth="1"/>
    <col min="13575" max="13575" width="12.28515625" style="82" customWidth="1"/>
    <col min="13576" max="13576" width="9.140625" style="82" customWidth="1"/>
    <col min="13577" max="13577" width="10" style="82" bestFit="1" customWidth="1"/>
    <col min="13578" max="13821" width="9.140625" style="82"/>
    <col min="13822" max="13822" width="6.85546875" style="82" customWidth="1"/>
    <col min="13823" max="13823" width="37.5703125" style="82" customWidth="1"/>
    <col min="13824" max="13824" width="13.140625" style="82" bestFit="1" customWidth="1"/>
    <col min="13825" max="13825" width="9.140625" style="82" bestFit="1" customWidth="1"/>
    <col min="13826" max="13826" width="11.140625" style="82" customWidth="1"/>
    <col min="13827" max="13827" width="11.7109375" style="82" customWidth="1"/>
    <col min="13828" max="13828" width="12.42578125" style="82" customWidth="1"/>
    <col min="13829" max="13829" width="11.85546875" style="82" customWidth="1"/>
    <col min="13830" max="13830" width="12" style="82" customWidth="1"/>
    <col min="13831" max="13831" width="12.28515625" style="82" customWidth="1"/>
    <col min="13832" max="13832" width="9.140625" style="82" customWidth="1"/>
    <col min="13833" max="13833" width="10" style="82" bestFit="1" customWidth="1"/>
    <col min="13834" max="14077" width="9.140625" style="82"/>
    <col min="14078" max="14078" width="6.85546875" style="82" customWidth="1"/>
    <col min="14079" max="14079" width="37.5703125" style="82" customWidth="1"/>
    <col min="14080" max="14080" width="13.140625" style="82" bestFit="1" customWidth="1"/>
    <col min="14081" max="14081" width="9.140625" style="82" bestFit="1" customWidth="1"/>
    <col min="14082" max="14082" width="11.140625" style="82" customWidth="1"/>
    <col min="14083" max="14083" width="11.7109375" style="82" customWidth="1"/>
    <col min="14084" max="14084" width="12.42578125" style="82" customWidth="1"/>
    <col min="14085" max="14085" width="11.85546875" style="82" customWidth="1"/>
    <col min="14086" max="14086" width="12" style="82" customWidth="1"/>
    <col min="14087" max="14087" width="12.28515625" style="82" customWidth="1"/>
    <col min="14088" max="14088" width="9.140625" style="82" customWidth="1"/>
    <col min="14089" max="14089" width="10" style="82" bestFit="1" customWidth="1"/>
    <col min="14090" max="14333" width="9.140625" style="82"/>
    <col min="14334" max="14334" width="6.85546875" style="82" customWidth="1"/>
    <col min="14335" max="14335" width="37.5703125" style="82" customWidth="1"/>
    <col min="14336" max="14336" width="13.140625" style="82" bestFit="1" customWidth="1"/>
    <col min="14337" max="14337" width="9.140625" style="82" bestFit="1" customWidth="1"/>
    <col min="14338" max="14338" width="11.140625" style="82" customWidth="1"/>
    <col min="14339" max="14339" width="11.7109375" style="82" customWidth="1"/>
    <col min="14340" max="14340" width="12.42578125" style="82" customWidth="1"/>
    <col min="14341" max="14341" width="11.85546875" style="82" customWidth="1"/>
    <col min="14342" max="14342" width="12" style="82" customWidth="1"/>
    <col min="14343" max="14343" width="12.28515625" style="82" customWidth="1"/>
    <col min="14344" max="14344" width="9.140625" style="82" customWidth="1"/>
    <col min="14345" max="14345" width="10" style="82" bestFit="1" customWidth="1"/>
    <col min="14346" max="14589" width="9.140625" style="82"/>
    <col min="14590" max="14590" width="6.85546875" style="82" customWidth="1"/>
    <col min="14591" max="14591" width="37.5703125" style="82" customWidth="1"/>
    <col min="14592" max="14592" width="13.140625" style="82" bestFit="1" customWidth="1"/>
    <col min="14593" max="14593" width="9.140625" style="82" bestFit="1" customWidth="1"/>
    <col min="14594" max="14594" width="11.140625" style="82" customWidth="1"/>
    <col min="14595" max="14595" width="11.7109375" style="82" customWidth="1"/>
    <col min="14596" max="14596" width="12.42578125" style="82" customWidth="1"/>
    <col min="14597" max="14597" width="11.85546875" style="82" customWidth="1"/>
    <col min="14598" max="14598" width="12" style="82" customWidth="1"/>
    <col min="14599" max="14599" width="12.28515625" style="82" customWidth="1"/>
    <col min="14600" max="14600" width="9.140625" style="82" customWidth="1"/>
    <col min="14601" max="14601" width="10" style="82" bestFit="1" customWidth="1"/>
    <col min="14602" max="14845" width="9.140625" style="82"/>
    <col min="14846" max="14846" width="6.85546875" style="82" customWidth="1"/>
    <col min="14847" max="14847" width="37.5703125" style="82" customWidth="1"/>
    <col min="14848" max="14848" width="13.140625" style="82" bestFit="1" customWidth="1"/>
    <col min="14849" max="14849" width="9.140625" style="82" bestFit="1" customWidth="1"/>
    <col min="14850" max="14850" width="11.140625" style="82" customWidth="1"/>
    <col min="14851" max="14851" width="11.7109375" style="82" customWidth="1"/>
    <col min="14852" max="14852" width="12.42578125" style="82" customWidth="1"/>
    <col min="14853" max="14853" width="11.85546875" style="82" customWidth="1"/>
    <col min="14854" max="14854" width="12" style="82" customWidth="1"/>
    <col min="14855" max="14855" width="12.28515625" style="82" customWidth="1"/>
    <col min="14856" max="14856" width="9.140625" style="82" customWidth="1"/>
    <col min="14857" max="14857" width="10" style="82" bestFit="1" customWidth="1"/>
    <col min="14858" max="15101" width="9.140625" style="82"/>
    <col min="15102" max="15102" width="6.85546875" style="82" customWidth="1"/>
    <col min="15103" max="15103" width="37.5703125" style="82" customWidth="1"/>
    <col min="15104" max="15104" width="13.140625" style="82" bestFit="1" customWidth="1"/>
    <col min="15105" max="15105" width="9.140625" style="82" bestFit="1" customWidth="1"/>
    <col min="15106" max="15106" width="11.140625" style="82" customWidth="1"/>
    <col min="15107" max="15107" width="11.7109375" style="82" customWidth="1"/>
    <col min="15108" max="15108" width="12.42578125" style="82" customWidth="1"/>
    <col min="15109" max="15109" width="11.85546875" style="82" customWidth="1"/>
    <col min="15110" max="15110" width="12" style="82" customWidth="1"/>
    <col min="15111" max="15111" width="12.28515625" style="82" customWidth="1"/>
    <col min="15112" max="15112" width="9.140625" style="82" customWidth="1"/>
    <col min="15113" max="15113" width="10" style="82" bestFit="1" customWidth="1"/>
    <col min="15114" max="15357" width="9.140625" style="82"/>
    <col min="15358" max="15358" width="6.85546875" style="82" customWidth="1"/>
    <col min="15359" max="15359" width="37.5703125" style="82" customWidth="1"/>
    <col min="15360" max="15360" width="13.140625" style="82" bestFit="1" customWidth="1"/>
    <col min="15361" max="15361" width="9.140625" style="82" bestFit="1" customWidth="1"/>
    <col min="15362" max="15362" width="11.140625" style="82" customWidth="1"/>
    <col min="15363" max="15363" width="11.7109375" style="82" customWidth="1"/>
    <col min="15364" max="15364" width="12.42578125" style="82" customWidth="1"/>
    <col min="15365" max="15365" width="11.85546875" style="82" customWidth="1"/>
    <col min="15366" max="15366" width="12" style="82" customWidth="1"/>
    <col min="15367" max="15367" width="12.28515625" style="82" customWidth="1"/>
    <col min="15368" max="15368" width="9.140625" style="82" customWidth="1"/>
    <col min="15369" max="15369" width="10" style="82" bestFit="1" customWidth="1"/>
    <col min="15370" max="15613" width="9.140625" style="82"/>
    <col min="15614" max="15614" width="6.85546875" style="82" customWidth="1"/>
    <col min="15615" max="15615" width="37.5703125" style="82" customWidth="1"/>
    <col min="15616" max="15616" width="13.140625" style="82" bestFit="1" customWidth="1"/>
    <col min="15617" max="15617" width="9.140625" style="82" bestFit="1" customWidth="1"/>
    <col min="15618" max="15618" width="11.140625" style="82" customWidth="1"/>
    <col min="15619" max="15619" width="11.7109375" style="82" customWidth="1"/>
    <col min="15620" max="15620" width="12.42578125" style="82" customWidth="1"/>
    <col min="15621" max="15621" width="11.85546875" style="82" customWidth="1"/>
    <col min="15622" max="15622" width="12" style="82" customWidth="1"/>
    <col min="15623" max="15623" width="12.28515625" style="82" customWidth="1"/>
    <col min="15624" max="15624" width="9.140625" style="82" customWidth="1"/>
    <col min="15625" max="15625" width="10" style="82" bestFit="1" customWidth="1"/>
    <col min="15626" max="15869" width="9.140625" style="82"/>
    <col min="15870" max="15870" width="6.85546875" style="82" customWidth="1"/>
    <col min="15871" max="15871" width="37.5703125" style="82" customWidth="1"/>
    <col min="15872" max="15872" width="13.140625" style="82" bestFit="1" customWidth="1"/>
    <col min="15873" max="15873" width="9.140625" style="82" bestFit="1" customWidth="1"/>
    <col min="15874" max="15874" width="11.140625" style="82" customWidth="1"/>
    <col min="15875" max="15875" width="11.7109375" style="82" customWidth="1"/>
    <col min="15876" max="15876" width="12.42578125" style="82" customWidth="1"/>
    <col min="15877" max="15877" width="11.85546875" style="82" customWidth="1"/>
    <col min="15878" max="15878" width="12" style="82" customWidth="1"/>
    <col min="15879" max="15879" width="12.28515625" style="82" customWidth="1"/>
    <col min="15880" max="15880" width="9.140625" style="82" customWidth="1"/>
    <col min="15881" max="15881" width="10" style="82" bestFit="1" customWidth="1"/>
    <col min="15882" max="16125" width="9.140625" style="82"/>
    <col min="16126" max="16126" width="6.85546875" style="82" customWidth="1"/>
    <col min="16127" max="16127" width="37.5703125" style="82" customWidth="1"/>
    <col min="16128" max="16128" width="13.140625" style="82" bestFit="1" customWidth="1"/>
    <col min="16129" max="16129" width="9.140625" style="82" bestFit="1" customWidth="1"/>
    <col min="16130" max="16130" width="11.140625" style="82" customWidth="1"/>
    <col min="16131" max="16131" width="11.7109375" style="82" customWidth="1"/>
    <col min="16132" max="16132" width="12.42578125" style="82" customWidth="1"/>
    <col min="16133" max="16133" width="11.85546875" style="82" customWidth="1"/>
    <col min="16134" max="16134" width="12" style="82" customWidth="1"/>
    <col min="16135" max="16135" width="12.28515625" style="82" customWidth="1"/>
    <col min="16136" max="16136" width="9.140625" style="82" customWidth="1"/>
    <col min="16137" max="16137" width="10" style="82" bestFit="1" customWidth="1"/>
    <col min="16138" max="16384" width="9.140625" style="82"/>
  </cols>
  <sheetData>
    <row r="1" spans="1:10" s="74" customFormat="1" ht="38.25" customHeight="1" x14ac:dyDescent="0.3">
      <c r="A1" s="280" t="s">
        <v>141</v>
      </c>
      <c r="B1" s="281"/>
      <c r="C1" s="281"/>
      <c r="D1" s="281"/>
      <c r="E1" s="281"/>
      <c r="F1" s="281"/>
      <c r="G1" s="282"/>
      <c r="H1" s="73"/>
    </row>
    <row r="2" spans="1:10" s="74" customFormat="1" ht="34.5" customHeight="1" thickBot="1" x14ac:dyDescent="0.35">
      <c r="A2" s="283" t="s">
        <v>108</v>
      </c>
      <c r="B2" s="284"/>
      <c r="C2" s="284"/>
      <c r="D2" s="284"/>
      <c r="E2" s="284"/>
      <c r="F2" s="284"/>
      <c r="G2" s="285"/>
      <c r="H2" s="73"/>
    </row>
    <row r="3" spans="1:10" s="74" customFormat="1" ht="15" customHeight="1" x14ac:dyDescent="0.45">
      <c r="A3" s="286" t="s">
        <v>98</v>
      </c>
      <c r="B3" s="287"/>
      <c r="C3" s="287"/>
      <c r="D3" s="287"/>
      <c r="E3" s="287"/>
      <c r="F3" s="287"/>
      <c r="G3" s="288"/>
      <c r="H3" s="75"/>
      <c r="I3" s="76"/>
      <c r="J3" s="76"/>
    </row>
    <row r="4" spans="1:10" s="74" customFormat="1" ht="15" customHeight="1" x14ac:dyDescent="0.45">
      <c r="A4" s="289"/>
      <c r="B4" s="290"/>
      <c r="C4" s="290"/>
      <c r="D4" s="290"/>
      <c r="E4" s="290"/>
      <c r="F4" s="290"/>
      <c r="G4" s="291"/>
      <c r="H4" s="75"/>
      <c r="I4" s="76"/>
      <c r="J4" s="76"/>
    </row>
    <row r="5" spans="1:10" s="74" customFormat="1" ht="15" customHeight="1" x14ac:dyDescent="0.45">
      <c r="A5" s="289"/>
      <c r="B5" s="290"/>
      <c r="C5" s="290"/>
      <c r="D5" s="290"/>
      <c r="E5" s="290"/>
      <c r="F5" s="290"/>
      <c r="G5" s="291"/>
      <c r="H5" s="75"/>
      <c r="I5" s="76"/>
      <c r="J5" s="76"/>
    </row>
    <row r="6" spans="1:10" s="78" customFormat="1" ht="15.75" x14ac:dyDescent="0.25">
      <c r="A6" s="131" t="s">
        <v>99</v>
      </c>
      <c r="B6" s="131" t="s">
        <v>100</v>
      </c>
      <c r="C6" s="131" t="s">
        <v>101</v>
      </c>
      <c r="D6" s="131" t="s">
        <v>28</v>
      </c>
      <c r="E6" s="132" t="s">
        <v>102</v>
      </c>
      <c r="F6" s="132" t="s">
        <v>103</v>
      </c>
      <c r="G6" s="132" t="s">
        <v>104</v>
      </c>
      <c r="H6" s="77"/>
    </row>
    <row r="7" spans="1:10" s="78" customFormat="1" ht="16.5" thickBot="1" x14ac:dyDescent="0.3">
      <c r="A7" s="133">
        <v>1</v>
      </c>
      <c r="B7" s="134" t="s">
        <v>1</v>
      </c>
      <c r="C7" s="135">
        <f>'RESUMO GERAL'!H18</f>
        <v>35599.199999999997</v>
      </c>
      <c r="D7" s="136">
        <f>+C7/$C$11</f>
        <v>0.1623</v>
      </c>
      <c r="E7" s="137">
        <f>C7*0.4</f>
        <v>14239.68</v>
      </c>
      <c r="F7" s="137">
        <f>C7*0.3</f>
        <v>10679.76</v>
      </c>
      <c r="G7" s="137">
        <f>C7*0.3</f>
        <v>10679.76</v>
      </c>
      <c r="H7" s="77"/>
    </row>
    <row r="8" spans="1:10" s="78" customFormat="1" ht="16.5" thickBot="1" x14ac:dyDescent="0.3">
      <c r="A8" s="138">
        <v>2</v>
      </c>
      <c r="B8" s="134" t="s">
        <v>14</v>
      </c>
      <c r="C8" s="135">
        <f>'RESUMO GERAL'!H23</f>
        <v>3815.36</v>
      </c>
      <c r="D8" s="136">
        <f>+C8/$C$11</f>
        <v>1.7399999999999999E-2</v>
      </c>
      <c r="E8" s="137">
        <f>C8</f>
        <v>3815.36</v>
      </c>
      <c r="F8" s="137"/>
      <c r="G8" s="137"/>
      <c r="H8" s="77"/>
    </row>
    <row r="9" spans="1:10" s="78" customFormat="1" ht="16.5" thickBot="1" x14ac:dyDescent="0.3">
      <c r="A9" s="139">
        <v>3</v>
      </c>
      <c r="B9" s="140" t="s">
        <v>15</v>
      </c>
      <c r="C9" s="135">
        <f>'RESUMO GERAL'!H28</f>
        <v>169218.65</v>
      </c>
      <c r="D9" s="136">
        <f>+C9/$C$11</f>
        <v>0.77139999999999997</v>
      </c>
      <c r="E9" s="137">
        <f>0.2*$C$9</f>
        <v>33843.730000000003</v>
      </c>
      <c r="F9" s="137">
        <f>0.4*$C$9</f>
        <v>67687.460000000006</v>
      </c>
      <c r="G9" s="137">
        <f>0.4*$C$9</f>
        <v>67687.460000000006</v>
      </c>
      <c r="H9" s="77"/>
    </row>
    <row r="10" spans="1:10" s="78" customFormat="1" ht="16.5" thickBot="1" x14ac:dyDescent="0.3">
      <c r="A10" s="139">
        <v>4</v>
      </c>
      <c r="B10" s="141" t="s">
        <v>21</v>
      </c>
      <c r="C10" s="135">
        <f>'RESUMO GERAL'!H33</f>
        <v>10736.25</v>
      </c>
      <c r="D10" s="136">
        <f>+C10/$C$11</f>
        <v>4.8899999999999999E-2</v>
      </c>
      <c r="E10" s="142"/>
      <c r="F10" s="142"/>
      <c r="G10" s="137">
        <f>C10</f>
        <v>10736.25</v>
      </c>
      <c r="H10" s="77"/>
    </row>
    <row r="11" spans="1:10" s="78" customFormat="1" ht="16.5" thickBot="1" x14ac:dyDescent="0.3">
      <c r="A11" s="143" t="s">
        <v>105</v>
      </c>
      <c r="B11" s="144"/>
      <c r="C11" s="145">
        <f>SUM(C7:C10)</f>
        <v>219369.46</v>
      </c>
      <c r="D11" s="136">
        <f>SUM(D7:D10)</f>
        <v>1</v>
      </c>
      <c r="E11" s="146"/>
      <c r="F11" s="147"/>
      <c r="G11" s="147"/>
      <c r="H11" s="77"/>
    </row>
    <row r="12" spans="1:10" s="80" customFormat="1" ht="16.5" thickBot="1" x14ac:dyDescent="0.25">
      <c r="A12" s="148" t="s">
        <v>106</v>
      </c>
      <c r="B12" s="149"/>
      <c r="C12" s="150"/>
      <c r="D12" s="151"/>
      <c r="E12" s="152">
        <f>SUM(E7:E10)</f>
        <v>51898.77</v>
      </c>
      <c r="F12" s="152">
        <f>SUM(F7:F10)</f>
        <v>78367.22</v>
      </c>
      <c r="G12" s="152">
        <f>SUM(G7:G10)</f>
        <v>89103.47</v>
      </c>
      <c r="H12" s="79"/>
    </row>
    <row r="13" spans="1:10" ht="16.5" thickBot="1" x14ac:dyDescent="0.25">
      <c r="A13" s="148" t="s">
        <v>107</v>
      </c>
      <c r="B13" s="149"/>
      <c r="C13" s="150"/>
      <c r="D13" s="151"/>
      <c r="E13" s="153">
        <f>E12</f>
        <v>51898.77</v>
      </c>
      <c r="F13" s="153">
        <f t="shared" ref="F13:G13" si="0">E13+F12</f>
        <v>130265.99</v>
      </c>
      <c r="G13" s="153">
        <f t="shared" si="0"/>
        <v>219369.46</v>
      </c>
    </row>
    <row r="14" spans="1:10" ht="13.5" thickBot="1" x14ac:dyDescent="0.25"/>
    <row r="15" spans="1:10" ht="13.5" thickBot="1" x14ac:dyDescent="0.25">
      <c r="C15" s="84"/>
    </row>
    <row r="16" spans="1:10" x14ac:dyDescent="0.2">
      <c r="C16" s="85"/>
    </row>
  </sheetData>
  <mergeCells count="5">
    <mergeCell ref="A1:G1"/>
    <mergeCell ref="A2:G2"/>
    <mergeCell ref="A3:G3"/>
    <mergeCell ref="A4:G4"/>
    <mergeCell ref="A5:G5"/>
  </mergeCells>
  <printOptions horizontalCentered="1"/>
  <pageMargins left="0.78740157480314965" right="0.78740157480314965" top="0.78740157480314965" bottom="3.937007874015748E-2" header="0.23622047244094491" footer="0.23622047244094491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view="pageBreakPreview" zoomScale="85" zoomScaleSheetLayoutView="85" workbookViewId="0">
      <selection activeCell="B62" sqref="B62"/>
    </sheetView>
  </sheetViews>
  <sheetFormatPr defaultRowHeight="12.75" x14ac:dyDescent="0.2"/>
  <cols>
    <col min="1" max="1" width="14.28515625" customWidth="1"/>
    <col min="4" max="4" width="16" customWidth="1"/>
    <col min="5" max="5" width="15.140625" customWidth="1"/>
    <col min="6" max="6" width="9.85546875" hidden="1" customWidth="1"/>
    <col min="7" max="7" width="10.140625" hidden="1" customWidth="1"/>
    <col min="8" max="8" width="16.5703125" customWidth="1"/>
    <col min="10" max="10" width="13.85546875" customWidth="1"/>
  </cols>
  <sheetData>
    <row r="1" spans="1:13" ht="20.25" customHeight="1" x14ac:dyDescent="0.2">
      <c r="A1" s="292" t="s">
        <v>195</v>
      </c>
      <c r="B1" s="293"/>
      <c r="C1" s="293"/>
      <c r="D1" s="293"/>
      <c r="E1" s="293"/>
      <c r="F1" s="293"/>
      <c r="G1" s="293"/>
      <c r="H1" s="293"/>
      <c r="I1" s="293"/>
      <c r="J1" s="294"/>
    </row>
    <row r="2" spans="1:13" ht="20.25" customHeight="1" x14ac:dyDescent="0.2">
      <c r="A2" s="295"/>
      <c r="B2" s="296"/>
      <c r="C2" s="296"/>
      <c r="D2" s="296"/>
      <c r="E2" s="296"/>
      <c r="F2" s="296"/>
      <c r="G2" s="296"/>
      <c r="H2" s="296"/>
      <c r="I2" s="296"/>
      <c r="J2" s="297"/>
    </row>
    <row r="3" spans="1:13" ht="27" customHeight="1" x14ac:dyDescent="0.2">
      <c r="A3" s="298"/>
      <c r="B3" s="299"/>
      <c r="C3" s="299"/>
      <c r="D3" s="299"/>
      <c r="E3" s="299"/>
      <c r="F3" s="299"/>
      <c r="G3" s="299"/>
      <c r="H3" s="299"/>
      <c r="I3" s="299"/>
      <c r="J3" s="300"/>
    </row>
    <row r="4" spans="1:13" x14ac:dyDescent="0.2">
      <c r="A4" s="278" t="s">
        <v>18</v>
      </c>
      <c r="B4" s="320" t="s">
        <v>140</v>
      </c>
      <c r="C4" s="321"/>
      <c r="D4" s="321"/>
      <c r="E4" s="321"/>
      <c r="F4" s="321"/>
      <c r="G4" s="321"/>
      <c r="H4" s="321"/>
      <c r="I4" s="321"/>
      <c r="J4" s="322"/>
    </row>
    <row r="5" spans="1:13" ht="52.15" customHeight="1" x14ac:dyDescent="0.2">
      <c r="A5" s="21" t="s">
        <v>7</v>
      </c>
      <c r="B5" s="331" t="s">
        <v>161</v>
      </c>
      <c r="C5" s="332"/>
      <c r="D5" s="332"/>
      <c r="E5" s="332"/>
      <c r="F5" s="332"/>
      <c r="G5" s="332"/>
      <c r="H5" s="332"/>
      <c r="I5" s="332"/>
      <c r="J5" s="333"/>
    </row>
    <row r="6" spans="1:13" ht="14.25" customHeight="1" x14ac:dyDescent="0.2">
      <c r="A6" s="328" t="s">
        <v>41</v>
      </c>
      <c r="B6" s="329"/>
      <c r="C6" s="329"/>
      <c r="D6" s="329"/>
      <c r="E6" s="329"/>
      <c r="F6" s="329"/>
      <c r="G6" s="329"/>
      <c r="H6" s="329"/>
      <c r="I6" s="329"/>
      <c r="J6" s="330"/>
    </row>
    <row r="7" spans="1:13" ht="7.5" customHeight="1" thickBot="1" x14ac:dyDescent="0.25">
      <c r="A7" s="162"/>
      <c r="B7" s="163"/>
      <c r="C7" s="163"/>
      <c r="D7" s="163"/>
      <c r="E7" s="163"/>
      <c r="F7" s="163"/>
      <c r="G7" s="163"/>
      <c r="H7" s="163"/>
      <c r="I7" s="163"/>
      <c r="J7" s="164"/>
    </row>
    <row r="8" spans="1:13" ht="14.25" thickBot="1" x14ac:dyDescent="0.25">
      <c r="A8" s="165" t="s">
        <v>0</v>
      </c>
      <c r="B8" s="323" t="s">
        <v>1</v>
      </c>
      <c r="C8" s="324"/>
      <c r="D8" s="324"/>
      <c r="E8" s="324"/>
      <c r="F8" s="324"/>
      <c r="G8" s="324"/>
      <c r="H8" s="324"/>
      <c r="I8" s="324"/>
      <c r="J8" s="325"/>
    </row>
    <row r="9" spans="1:13" ht="7.5" customHeight="1" x14ac:dyDescent="0.2">
      <c r="A9" s="166"/>
      <c r="B9" s="167"/>
      <c r="C9" s="167"/>
      <c r="D9" s="167"/>
      <c r="E9" s="168"/>
      <c r="F9" s="168"/>
      <c r="G9" s="169"/>
      <c r="H9" s="168"/>
      <c r="I9" s="168"/>
      <c r="J9" s="170"/>
    </row>
    <row r="10" spans="1:13" ht="13.5" x14ac:dyDescent="0.2">
      <c r="A10" s="171" t="s">
        <v>2</v>
      </c>
      <c r="B10" s="326" t="s">
        <v>177</v>
      </c>
      <c r="C10" s="326"/>
      <c r="D10" s="326"/>
      <c r="E10" s="326"/>
      <c r="F10" s="326"/>
      <c r="G10" s="326"/>
      <c r="H10" s="326"/>
      <c r="I10" s="326"/>
      <c r="J10" s="327"/>
    </row>
    <row r="11" spans="1:13" s="22" customFormat="1" ht="6.75" customHeight="1" x14ac:dyDescent="0.2">
      <c r="A11" s="172"/>
      <c r="B11" s="173"/>
      <c r="C11" s="173"/>
      <c r="D11" s="173"/>
      <c r="E11" s="174"/>
      <c r="F11" s="175"/>
      <c r="G11" s="175"/>
      <c r="H11" s="174"/>
      <c r="I11" s="174"/>
      <c r="J11" s="176"/>
    </row>
    <row r="12" spans="1:13" ht="14.25" thickBot="1" x14ac:dyDescent="0.25">
      <c r="A12" s="177" t="s">
        <v>3</v>
      </c>
      <c r="B12" s="304" t="s">
        <v>14</v>
      </c>
      <c r="C12" s="305"/>
      <c r="D12" s="305"/>
      <c r="E12" s="305"/>
      <c r="F12" s="305"/>
      <c r="G12" s="305"/>
      <c r="H12" s="305"/>
      <c r="I12" s="305"/>
      <c r="J12" s="306"/>
    </row>
    <row r="13" spans="1:13" ht="13.5" x14ac:dyDescent="0.2">
      <c r="A13" s="178" t="s">
        <v>4</v>
      </c>
      <c r="B13" s="179" t="s">
        <v>143</v>
      </c>
      <c r="C13" s="168"/>
      <c r="D13" s="180"/>
      <c r="E13" s="168"/>
      <c r="F13" s="168"/>
      <c r="G13" s="181"/>
      <c r="H13" s="168"/>
      <c r="I13" s="168"/>
      <c r="J13" s="170"/>
    </row>
    <row r="14" spans="1:13" ht="15.75" customHeight="1" x14ac:dyDescent="0.2">
      <c r="A14" s="182"/>
      <c r="B14" s="310" t="s">
        <v>178</v>
      </c>
      <c r="C14" s="311"/>
      <c r="D14" s="311"/>
      <c r="E14" s="311"/>
      <c r="F14" s="311"/>
      <c r="G14" s="311"/>
      <c r="H14" s="168"/>
      <c r="I14" s="168"/>
      <c r="J14" s="170"/>
      <c r="M14">
        <f>1040.69+762.27+496.53+298.53</f>
        <v>2598.02</v>
      </c>
    </row>
    <row r="15" spans="1:13" ht="15.75" customHeight="1" x14ac:dyDescent="0.2">
      <c r="A15" s="183"/>
      <c r="B15" s="308" t="s">
        <v>167</v>
      </c>
      <c r="C15" s="309"/>
      <c r="D15" s="309"/>
      <c r="E15" s="309"/>
      <c r="F15" s="309"/>
      <c r="G15" s="309"/>
      <c r="H15" s="309"/>
      <c r="I15" s="309"/>
      <c r="J15" s="319"/>
      <c r="M15">
        <f>M14+4091.16+2547.93</f>
        <v>9237.11</v>
      </c>
    </row>
    <row r="16" spans="1:13" ht="15.75" customHeight="1" x14ac:dyDescent="0.2">
      <c r="A16" s="183"/>
      <c r="B16" s="308" t="s">
        <v>168</v>
      </c>
      <c r="C16" s="309"/>
      <c r="D16" s="309"/>
      <c r="E16" s="309"/>
      <c r="F16" s="309"/>
      <c r="G16" s="309"/>
      <c r="H16" s="309"/>
      <c r="I16" s="309"/>
      <c r="J16" s="170"/>
    </row>
    <row r="17" spans="1:13" ht="15.75" customHeight="1" x14ac:dyDescent="0.2">
      <c r="A17" s="183"/>
      <c r="B17" s="308" t="s">
        <v>169</v>
      </c>
      <c r="C17" s="309"/>
      <c r="D17" s="309"/>
      <c r="E17" s="309"/>
      <c r="F17" s="309"/>
      <c r="G17" s="309"/>
      <c r="H17" s="309"/>
      <c r="I17" s="309"/>
      <c r="J17" s="194"/>
    </row>
    <row r="18" spans="1:13" ht="7.5" customHeight="1" x14ac:dyDescent="0.2">
      <c r="A18" s="183"/>
      <c r="B18" s="184"/>
      <c r="C18" s="185"/>
      <c r="D18" s="185"/>
      <c r="E18" s="185"/>
      <c r="F18" s="185"/>
      <c r="G18" s="185"/>
      <c r="H18" s="185"/>
      <c r="I18" s="185"/>
      <c r="J18" s="164"/>
    </row>
    <row r="19" spans="1:13" ht="24.75" customHeight="1" x14ac:dyDescent="0.2">
      <c r="A19" s="183"/>
      <c r="B19" s="315" t="s">
        <v>179</v>
      </c>
      <c r="C19" s="316"/>
      <c r="D19" s="316"/>
      <c r="E19" s="316"/>
      <c r="F19" s="316"/>
      <c r="G19" s="316"/>
      <c r="H19" s="316"/>
      <c r="I19" s="316"/>
      <c r="J19" s="186"/>
    </row>
    <row r="20" spans="1:13" ht="15.75" customHeight="1" x14ac:dyDescent="0.2">
      <c r="A20" s="187" t="s">
        <v>46</v>
      </c>
      <c r="B20" s="188" t="s">
        <v>47</v>
      </c>
      <c r="C20" s="189"/>
      <c r="D20" s="190"/>
      <c r="E20" s="191"/>
      <c r="F20" s="192"/>
      <c r="G20" s="193"/>
      <c r="H20" s="191"/>
      <c r="I20" s="191"/>
      <c r="J20" s="194"/>
    </row>
    <row r="21" spans="1:13" ht="25.5" customHeight="1" x14ac:dyDescent="0.2">
      <c r="A21" s="195"/>
      <c r="B21" s="312" t="s">
        <v>144</v>
      </c>
      <c r="C21" s="313"/>
      <c r="D21" s="313"/>
      <c r="E21" s="313"/>
      <c r="F21" s="313"/>
      <c r="G21" s="314"/>
      <c r="H21" s="196"/>
      <c r="I21" s="196"/>
      <c r="J21" s="186"/>
    </row>
    <row r="22" spans="1:13" ht="15.75" customHeight="1" x14ac:dyDescent="0.2">
      <c r="A22" s="187" t="s">
        <v>48</v>
      </c>
      <c r="B22" s="188" t="s">
        <v>49</v>
      </c>
      <c r="C22" s="189"/>
      <c r="D22" s="190"/>
      <c r="E22" s="191"/>
      <c r="F22" s="192"/>
      <c r="G22" s="193"/>
      <c r="H22" s="191"/>
      <c r="I22" s="191"/>
      <c r="J22" s="194"/>
    </row>
    <row r="23" spans="1:13" ht="15.75" customHeight="1" x14ac:dyDescent="0.2">
      <c r="A23" s="182"/>
      <c r="B23" s="310" t="s">
        <v>178</v>
      </c>
      <c r="C23" s="311"/>
      <c r="D23" s="311"/>
      <c r="E23" s="311"/>
      <c r="F23" s="311"/>
      <c r="G23" s="311"/>
      <c r="H23" s="168"/>
      <c r="I23" s="168"/>
      <c r="J23" s="170"/>
    </row>
    <row r="24" spans="1:13" ht="15.75" customHeight="1" x14ac:dyDescent="0.2">
      <c r="A24" s="183"/>
      <c r="B24" s="308" t="s">
        <v>167</v>
      </c>
      <c r="C24" s="309"/>
      <c r="D24" s="309"/>
      <c r="E24" s="309"/>
      <c r="F24" s="309"/>
      <c r="G24" s="309"/>
      <c r="H24" s="309"/>
      <c r="I24" s="309"/>
      <c r="J24" s="319"/>
    </row>
    <row r="25" spans="1:13" ht="15.75" customHeight="1" x14ac:dyDescent="0.2">
      <c r="A25" s="183"/>
      <c r="B25" s="308" t="s">
        <v>168</v>
      </c>
      <c r="C25" s="309"/>
      <c r="D25" s="309"/>
      <c r="E25" s="309"/>
      <c r="F25" s="309"/>
      <c r="G25" s="309"/>
      <c r="H25" s="309"/>
      <c r="I25" s="309"/>
      <c r="J25" s="170"/>
    </row>
    <row r="26" spans="1:13" ht="15.75" customHeight="1" x14ac:dyDescent="0.2">
      <c r="A26" s="183"/>
      <c r="B26" s="308" t="s">
        <v>169</v>
      </c>
      <c r="C26" s="309"/>
      <c r="D26" s="309"/>
      <c r="E26" s="309"/>
      <c r="F26" s="309"/>
      <c r="G26" s="309"/>
      <c r="H26" s="309"/>
      <c r="I26" s="309"/>
      <c r="J26" s="170"/>
    </row>
    <row r="27" spans="1:13" ht="7.15" customHeight="1" x14ac:dyDescent="0.2">
      <c r="A27" s="183"/>
      <c r="B27" s="184"/>
      <c r="C27" s="185"/>
      <c r="D27" s="185"/>
      <c r="E27" s="185"/>
      <c r="F27" s="185"/>
      <c r="G27" s="185"/>
      <c r="H27" s="185"/>
      <c r="I27" s="185"/>
      <c r="J27" s="170"/>
    </row>
    <row r="28" spans="1:13" ht="31.9" customHeight="1" x14ac:dyDescent="0.2">
      <c r="A28" s="183"/>
      <c r="B28" s="317" t="s">
        <v>179</v>
      </c>
      <c r="C28" s="318"/>
      <c r="D28" s="318"/>
      <c r="E28" s="318"/>
      <c r="F28" s="318"/>
      <c r="G28" s="318"/>
      <c r="H28" s="318"/>
      <c r="I28" s="318"/>
      <c r="J28" s="170"/>
    </row>
    <row r="29" spans="1:13" ht="6.75" customHeight="1" thickBot="1" x14ac:dyDescent="0.25">
      <c r="A29" s="197"/>
      <c r="B29" s="307"/>
      <c r="C29" s="307"/>
      <c r="D29" s="307"/>
      <c r="E29" s="307"/>
      <c r="F29" s="307"/>
      <c r="G29" s="307"/>
      <c r="H29" s="163"/>
      <c r="I29" s="163"/>
      <c r="J29" s="164"/>
    </row>
    <row r="30" spans="1:13" ht="14.25" thickBot="1" x14ac:dyDescent="0.25">
      <c r="A30" s="198" t="s">
        <v>23</v>
      </c>
      <c r="B30" s="199" t="s">
        <v>15</v>
      </c>
      <c r="C30" s="200"/>
      <c r="D30" s="200"/>
      <c r="E30" s="200"/>
      <c r="F30" s="200"/>
      <c r="G30" s="200"/>
      <c r="H30" s="200"/>
      <c r="I30" s="200"/>
      <c r="J30" s="201"/>
    </row>
    <row r="31" spans="1:13" ht="6.75" customHeight="1" x14ac:dyDescent="0.2">
      <c r="A31" s="202"/>
      <c r="B31" s="307"/>
      <c r="C31" s="307"/>
      <c r="D31" s="307"/>
      <c r="E31" s="307"/>
      <c r="F31" s="307"/>
      <c r="G31" s="307"/>
      <c r="H31" s="163"/>
      <c r="I31" s="163"/>
      <c r="J31" s="164"/>
    </row>
    <row r="32" spans="1:13" ht="24" customHeight="1" x14ac:dyDescent="0.2">
      <c r="A32" s="203" t="s">
        <v>40</v>
      </c>
      <c r="B32" s="317" t="s">
        <v>42</v>
      </c>
      <c r="C32" s="318"/>
      <c r="D32" s="318"/>
      <c r="E32" s="318"/>
      <c r="F32" s="318"/>
      <c r="G32" s="318"/>
      <c r="H32" s="318"/>
      <c r="I32" s="318"/>
      <c r="J32" s="343"/>
      <c r="M32">
        <f>1001.88+201.24+262.8+458.76+836.94+385.92+513.96+275.4+963.72</f>
        <v>4900.62</v>
      </c>
    </row>
    <row r="33" spans="1:13" ht="16.149999999999999" customHeight="1" x14ac:dyDescent="0.2">
      <c r="A33" s="202"/>
      <c r="B33" s="310" t="s">
        <v>178</v>
      </c>
      <c r="C33" s="311"/>
      <c r="D33" s="311"/>
      <c r="E33" s="311"/>
      <c r="F33" s="311"/>
      <c r="G33" s="311"/>
      <c r="H33" s="168"/>
      <c r="I33" s="168"/>
      <c r="J33" s="170"/>
    </row>
    <row r="34" spans="1:13" ht="15.6" customHeight="1" x14ac:dyDescent="0.2">
      <c r="A34" s="202"/>
      <c r="B34" s="308" t="s">
        <v>167</v>
      </c>
      <c r="C34" s="309"/>
      <c r="D34" s="309"/>
      <c r="E34" s="309"/>
      <c r="F34" s="309"/>
      <c r="G34" s="309"/>
      <c r="H34" s="309"/>
      <c r="I34" s="309"/>
      <c r="J34" s="319"/>
    </row>
    <row r="35" spans="1:13" ht="15" customHeight="1" x14ac:dyDescent="0.2">
      <c r="A35" s="202"/>
      <c r="B35" s="308" t="s">
        <v>168</v>
      </c>
      <c r="C35" s="309"/>
      <c r="D35" s="309"/>
      <c r="E35" s="309"/>
      <c r="F35" s="309"/>
      <c r="G35" s="309"/>
      <c r="H35" s="309"/>
      <c r="I35" s="309"/>
      <c r="J35" s="170"/>
    </row>
    <row r="36" spans="1:13" ht="15.6" customHeight="1" x14ac:dyDescent="0.2">
      <c r="A36" s="202"/>
      <c r="B36" s="308" t="s">
        <v>169</v>
      </c>
      <c r="C36" s="309"/>
      <c r="D36" s="309"/>
      <c r="E36" s="309"/>
      <c r="F36" s="309"/>
      <c r="G36" s="309"/>
      <c r="H36" s="309"/>
      <c r="I36" s="309"/>
      <c r="J36" s="170"/>
    </row>
    <row r="37" spans="1:13" ht="33.6" customHeight="1" x14ac:dyDescent="0.2">
      <c r="A37" s="202"/>
      <c r="B37" s="337" t="s">
        <v>171</v>
      </c>
      <c r="C37" s="338"/>
      <c r="D37" s="338"/>
      <c r="E37" s="338"/>
      <c r="F37" s="338"/>
      <c r="G37" s="338"/>
      <c r="H37" s="338"/>
      <c r="I37" s="338"/>
      <c r="J37" s="339"/>
    </row>
    <row r="38" spans="1:13" ht="8.25" customHeight="1" x14ac:dyDescent="0.2">
      <c r="A38" s="202"/>
      <c r="B38" s="334"/>
      <c r="C38" s="335"/>
      <c r="D38" s="335"/>
      <c r="E38" s="335"/>
      <c r="F38" s="335"/>
      <c r="G38" s="335"/>
      <c r="H38" s="335"/>
      <c r="I38" s="335"/>
      <c r="J38" s="336"/>
    </row>
    <row r="39" spans="1:13" ht="13.5" x14ac:dyDescent="0.2">
      <c r="A39" s="204" t="s">
        <v>24</v>
      </c>
      <c r="B39" s="205" t="s">
        <v>43</v>
      </c>
      <c r="C39" s="196"/>
      <c r="D39" s="196"/>
      <c r="E39" s="196"/>
      <c r="F39" s="196"/>
      <c r="G39" s="196"/>
      <c r="H39" s="196"/>
      <c r="I39" s="196"/>
      <c r="J39" s="186"/>
    </row>
    <row r="40" spans="1:13" ht="15.6" customHeight="1" x14ac:dyDescent="0.2">
      <c r="A40" s="344"/>
      <c r="B40" s="206" t="s">
        <v>180</v>
      </c>
      <c r="C40" s="207"/>
      <c r="D40" s="207"/>
      <c r="E40" s="207"/>
      <c r="F40" s="207"/>
      <c r="G40" s="207"/>
      <c r="H40" s="207"/>
      <c r="I40" s="207"/>
      <c r="J40" s="208"/>
      <c r="M40">
        <f>430.04+329.38+257.72+119.3</f>
        <v>1136.44</v>
      </c>
    </row>
    <row r="41" spans="1:13" ht="13.5" x14ac:dyDescent="0.2">
      <c r="A41" s="345"/>
      <c r="B41" s="340" t="s">
        <v>181</v>
      </c>
      <c r="C41" s="341"/>
      <c r="D41" s="341"/>
      <c r="E41" s="341"/>
      <c r="F41" s="341"/>
      <c r="G41" s="341"/>
      <c r="H41" s="341"/>
      <c r="I41" s="341"/>
      <c r="J41" s="342"/>
      <c r="K41" s="94"/>
    </row>
    <row r="42" spans="1:13" ht="13.5" x14ac:dyDescent="0.2">
      <c r="A42" s="345"/>
      <c r="B42" s="340" t="s">
        <v>182</v>
      </c>
      <c r="C42" s="341"/>
      <c r="D42" s="341"/>
      <c r="E42" s="341"/>
      <c r="F42" s="341"/>
      <c r="G42" s="341"/>
      <c r="H42" s="341"/>
      <c r="I42" s="341"/>
      <c r="J42" s="342"/>
      <c r="K42" s="94"/>
    </row>
    <row r="43" spans="1:13" ht="23.25" customHeight="1" x14ac:dyDescent="0.2">
      <c r="A43" s="345"/>
      <c r="B43" s="350" t="s">
        <v>170</v>
      </c>
      <c r="C43" s="351"/>
      <c r="D43" s="351"/>
      <c r="E43" s="351"/>
      <c r="F43" s="351"/>
      <c r="G43" s="351"/>
      <c r="H43" s="351"/>
      <c r="I43" s="351"/>
      <c r="J43" s="352"/>
      <c r="K43" s="93"/>
    </row>
    <row r="44" spans="1:13" ht="8.25" customHeight="1" x14ac:dyDescent="0.2">
      <c r="A44" s="346"/>
      <c r="B44" s="353"/>
      <c r="C44" s="354"/>
      <c r="D44" s="354"/>
      <c r="E44" s="354"/>
      <c r="F44" s="354"/>
      <c r="G44" s="354"/>
      <c r="H44" s="354"/>
      <c r="I44" s="354"/>
      <c r="J44" s="355"/>
      <c r="K44" s="93"/>
    </row>
    <row r="45" spans="1:13" ht="21" customHeight="1" x14ac:dyDescent="0.2">
      <c r="A45" s="209" t="s">
        <v>155</v>
      </c>
      <c r="B45" s="205" t="s">
        <v>165</v>
      </c>
      <c r="C45" s="196"/>
      <c r="D45" s="196"/>
      <c r="E45" s="196"/>
      <c r="F45" s="196"/>
      <c r="G45" s="196"/>
      <c r="H45" s="196"/>
      <c r="I45" s="196"/>
      <c r="J45" s="186"/>
      <c r="K45" s="93"/>
    </row>
    <row r="46" spans="1:13" ht="13.5" x14ac:dyDescent="0.2">
      <c r="A46" s="210"/>
      <c r="B46" s="340" t="s">
        <v>183</v>
      </c>
      <c r="C46" s="341"/>
      <c r="D46" s="341"/>
      <c r="E46" s="341"/>
      <c r="F46" s="341"/>
      <c r="G46" s="341"/>
      <c r="H46" s="341"/>
      <c r="I46" s="341"/>
      <c r="J46" s="342"/>
      <c r="K46" s="93"/>
    </row>
    <row r="47" spans="1:13" ht="13.5" x14ac:dyDescent="0.2">
      <c r="A47" s="211"/>
      <c r="B47" s="340" t="s">
        <v>184</v>
      </c>
      <c r="C47" s="341"/>
      <c r="D47" s="341"/>
      <c r="E47" s="341"/>
      <c r="F47" s="341"/>
      <c r="G47" s="341"/>
      <c r="H47" s="341"/>
      <c r="I47" s="341"/>
      <c r="J47" s="342"/>
      <c r="K47" s="93"/>
    </row>
    <row r="48" spans="1:13" ht="13.5" x14ac:dyDescent="0.2">
      <c r="A48" s="211"/>
      <c r="B48" s="340" t="s">
        <v>185</v>
      </c>
      <c r="C48" s="341"/>
      <c r="D48" s="341"/>
      <c r="E48" s="341"/>
      <c r="F48" s="341"/>
      <c r="G48" s="341"/>
      <c r="H48" s="341"/>
      <c r="I48" s="341"/>
      <c r="J48" s="342"/>
      <c r="K48" s="93"/>
    </row>
    <row r="49" spans="1:11" ht="27.75" customHeight="1" x14ac:dyDescent="0.2">
      <c r="A49" s="211"/>
      <c r="B49" s="350" t="s">
        <v>166</v>
      </c>
      <c r="C49" s="351"/>
      <c r="D49" s="351"/>
      <c r="E49" s="351"/>
      <c r="F49" s="351"/>
      <c r="G49" s="351"/>
      <c r="H49" s="351"/>
      <c r="I49" s="351"/>
      <c r="J49" s="352"/>
      <c r="K49" s="93"/>
    </row>
    <row r="50" spans="1:11" ht="7.15" customHeight="1" thickBot="1" x14ac:dyDescent="0.25">
      <c r="A50" s="212"/>
      <c r="B50" s="347"/>
      <c r="C50" s="348"/>
      <c r="D50" s="348"/>
      <c r="E50" s="348"/>
      <c r="F50" s="348"/>
      <c r="G50" s="348"/>
      <c r="H50" s="348"/>
      <c r="I50" s="348"/>
      <c r="J50" s="349"/>
    </row>
    <row r="51" spans="1:11" ht="14.25" thickBot="1" x14ac:dyDescent="0.25">
      <c r="A51" s="198" t="s">
        <v>33</v>
      </c>
      <c r="B51" s="213" t="s">
        <v>21</v>
      </c>
      <c r="C51" s="214"/>
      <c r="D51" s="214"/>
      <c r="E51" s="214"/>
      <c r="F51" s="214"/>
      <c r="G51" s="214"/>
      <c r="H51" s="214"/>
      <c r="I51" s="214"/>
      <c r="J51" s="215"/>
    </row>
    <row r="52" spans="1:11" ht="13.5" x14ac:dyDescent="0.2">
      <c r="A52" s="216" t="s">
        <v>34</v>
      </c>
      <c r="B52" s="217" t="s">
        <v>36</v>
      </c>
      <c r="C52" s="196"/>
      <c r="D52" s="196"/>
      <c r="E52" s="196"/>
      <c r="F52" s="196"/>
      <c r="G52" s="196"/>
      <c r="H52" s="196"/>
      <c r="I52" s="196"/>
      <c r="J52" s="186"/>
    </row>
    <row r="53" spans="1:11" ht="13.5" x14ac:dyDescent="0.2">
      <c r="A53" s="162"/>
      <c r="B53" s="302" t="s">
        <v>186</v>
      </c>
      <c r="C53" s="303"/>
      <c r="D53" s="303"/>
      <c r="E53" s="303"/>
      <c r="F53" s="303"/>
      <c r="G53" s="303"/>
      <c r="H53" s="163"/>
      <c r="I53" s="163"/>
      <c r="J53" s="164"/>
    </row>
    <row r="54" spans="1:11" ht="15.75" customHeight="1" x14ac:dyDescent="0.2">
      <c r="A54" s="202" t="s">
        <v>35</v>
      </c>
      <c r="B54" s="218" t="s">
        <v>37</v>
      </c>
      <c r="C54" s="163"/>
      <c r="D54" s="163"/>
      <c r="E54" s="163"/>
      <c r="F54" s="163"/>
      <c r="G54" s="163"/>
      <c r="H54" s="163"/>
      <c r="I54" s="163"/>
      <c r="J54" s="164"/>
    </row>
    <row r="55" spans="1:11" ht="14.25" thickBot="1" x14ac:dyDescent="0.25">
      <c r="A55" s="219"/>
      <c r="B55" s="301" t="s">
        <v>186</v>
      </c>
      <c r="C55" s="457"/>
      <c r="D55" s="457"/>
      <c r="E55" s="457"/>
      <c r="F55" s="457"/>
      <c r="G55" s="457"/>
      <c r="H55" s="220"/>
      <c r="I55" s="220"/>
      <c r="J55" s="221"/>
    </row>
    <row r="56" spans="1:11" ht="15.75" customHeight="1" x14ac:dyDescent="0.2">
      <c r="A56" s="202"/>
      <c r="B56" s="218"/>
      <c r="C56" s="163"/>
      <c r="D56" s="163"/>
      <c r="E56" s="163"/>
      <c r="F56" s="163"/>
      <c r="G56" s="163"/>
      <c r="H56" s="163"/>
      <c r="I56" s="163"/>
      <c r="J56" s="164"/>
    </row>
    <row r="57" spans="1:11" ht="29.25" customHeight="1" x14ac:dyDescent="0.2">
      <c r="A57" s="202" t="s">
        <v>158</v>
      </c>
      <c r="B57" s="458" t="s">
        <v>159</v>
      </c>
      <c r="C57" s="459"/>
      <c r="D57" s="459"/>
      <c r="E57" s="459"/>
      <c r="F57" s="459"/>
      <c r="G57" s="459"/>
      <c r="H57" s="459"/>
      <c r="I57" s="459"/>
      <c r="J57" s="460"/>
    </row>
    <row r="58" spans="1:11" ht="15.75" customHeight="1" x14ac:dyDescent="0.2">
      <c r="A58" s="202"/>
      <c r="B58" s="218" t="s">
        <v>197</v>
      </c>
      <c r="C58" s="163"/>
      <c r="D58" s="163"/>
      <c r="E58" s="163"/>
      <c r="F58" s="163"/>
      <c r="G58" s="163"/>
      <c r="H58" s="163"/>
      <c r="I58" s="163"/>
      <c r="J58" s="164"/>
    </row>
    <row r="59" spans="1:11" ht="14.25" thickBot="1" x14ac:dyDescent="0.25">
      <c r="A59" s="219"/>
      <c r="B59" s="301"/>
      <c r="C59" s="457"/>
      <c r="D59" s="457"/>
      <c r="E59" s="457"/>
      <c r="F59" s="457"/>
      <c r="G59" s="457"/>
      <c r="H59" s="220"/>
      <c r="I59" s="220"/>
      <c r="J59" s="221"/>
    </row>
    <row r="60" spans="1:11" ht="13.5" x14ac:dyDescent="0.2">
      <c r="A60" s="163"/>
      <c r="B60" s="456"/>
      <c r="C60" s="279"/>
      <c r="D60" s="279"/>
      <c r="E60" s="279"/>
      <c r="F60" s="279"/>
      <c r="G60" s="279"/>
      <c r="H60" s="163"/>
      <c r="I60" s="163"/>
      <c r="J60" s="163"/>
    </row>
    <row r="61" spans="1:11" ht="13.5" x14ac:dyDescent="0.2">
      <c r="A61" s="163"/>
      <c r="B61" s="456"/>
      <c r="C61" s="279"/>
      <c r="D61" s="279"/>
      <c r="E61" s="279"/>
      <c r="F61" s="279"/>
      <c r="G61" s="279"/>
      <c r="H61" s="163"/>
      <c r="I61" s="163"/>
      <c r="J61" s="163"/>
    </row>
    <row r="62" spans="1:11" ht="13.5" x14ac:dyDescent="0.2">
      <c r="A62" s="163"/>
      <c r="B62" s="456"/>
      <c r="C62" s="279"/>
      <c r="D62" s="279"/>
      <c r="E62" s="279"/>
      <c r="F62" s="279"/>
      <c r="G62" s="279"/>
      <c r="H62" s="163"/>
      <c r="I62" s="163"/>
      <c r="J62" s="163"/>
    </row>
    <row r="63" spans="1:11" ht="13.5" x14ac:dyDescent="0.2">
      <c r="A63" s="163"/>
      <c r="B63" s="456"/>
      <c r="C63" s="279"/>
      <c r="D63" s="279"/>
      <c r="E63" s="279"/>
      <c r="F63" s="279"/>
      <c r="G63" s="279"/>
      <c r="H63" s="163"/>
      <c r="I63" s="163"/>
      <c r="J63" s="163"/>
    </row>
    <row r="64" spans="1:11" ht="13.5" x14ac:dyDescent="0.2">
      <c r="A64" s="163"/>
      <c r="B64" s="456"/>
      <c r="C64" s="279"/>
      <c r="D64" s="279"/>
      <c r="E64" s="279"/>
      <c r="F64" s="279"/>
      <c r="G64" s="279"/>
      <c r="H64" s="163"/>
      <c r="I64" s="163"/>
      <c r="J64" s="163"/>
    </row>
    <row r="65" spans="1:10" ht="13.5" x14ac:dyDescent="0.2">
      <c r="A65" s="163"/>
      <c r="B65" s="456"/>
      <c r="C65" s="279"/>
      <c r="D65" s="279"/>
      <c r="E65" s="279"/>
      <c r="F65" s="279"/>
      <c r="G65" s="279"/>
      <c r="H65" s="163"/>
      <c r="I65" s="163"/>
      <c r="J65" s="163"/>
    </row>
  </sheetData>
  <mergeCells count="41">
    <mergeCell ref="B55:G55"/>
    <mergeCell ref="B57:J57"/>
    <mergeCell ref="A40:A44"/>
    <mergeCell ref="B50:J50"/>
    <mergeCell ref="B43:J43"/>
    <mergeCell ref="B44:J44"/>
    <mergeCell ref="B41:J41"/>
    <mergeCell ref="B42:J42"/>
    <mergeCell ref="B48:J48"/>
    <mergeCell ref="B49:J49"/>
    <mergeCell ref="B16:I16"/>
    <mergeCell ref="B38:J38"/>
    <mergeCell ref="B37:J37"/>
    <mergeCell ref="B46:J46"/>
    <mergeCell ref="B47:J47"/>
    <mergeCell ref="B32:J32"/>
    <mergeCell ref="B33:G33"/>
    <mergeCell ref="B34:J34"/>
    <mergeCell ref="B35:I35"/>
    <mergeCell ref="B24:J24"/>
    <mergeCell ref="B4:J4"/>
    <mergeCell ref="B8:J8"/>
    <mergeCell ref="B10:J10"/>
    <mergeCell ref="A6:J6"/>
    <mergeCell ref="B5:J5"/>
    <mergeCell ref="A1:J3"/>
    <mergeCell ref="B59:G59"/>
    <mergeCell ref="B53:G53"/>
    <mergeCell ref="B12:J12"/>
    <mergeCell ref="B31:G31"/>
    <mergeCell ref="B17:I17"/>
    <mergeCell ref="B25:I25"/>
    <mergeCell ref="B36:I36"/>
    <mergeCell ref="B14:G14"/>
    <mergeCell ref="B29:G29"/>
    <mergeCell ref="B21:G21"/>
    <mergeCell ref="B23:G23"/>
    <mergeCell ref="B19:I19"/>
    <mergeCell ref="B26:I26"/>
    <mergeCell ref="B28:I28"/>
    <mergeCell ref="B15:J15"/>
  </mergeCells>
  <phoneticPr fontId="9" type="noConversion"/>
  <printOptions horizontalCentered="1"/>
  <pageMargins left="0.74803149606299213" right="0.78740157480314965" top="0.78740157480314965" bottom="0.78740157480314965" header="0.31496062992125984" footer="0.31496062992125984"/>
  <pageSetup paperSize="9" scale="8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view="pageBreakPreview" topLeftCell="A19" zoomScale="85" zoomScaleSheetLayoutView="85" workbookViewId="0">
      <selection activeCell="C32" sqref="C32"/>
    </sheetView>
  </sheetViews>
  <sheetFormatPr defaultColWidth="9.140625" defaultRowHeight="14.25" x14ac:dyDescent="0.2"/>
  <cols>
    <col min="1" max="1" width="18" style="6" customWidth="1"/>
    <col min="2" max="2" width="6.85546875" style="5" bestFit="1" customWidth="1"/>
    <col min="3" max="3" width="49.42578125" style="1" customWidth="1"/>
    <col min="4" max="4" width="6.42578125" style="1" bestFit="1" customWidth="1"/>
    <col min="5" max="6" width="10.5703125" style="1" bestFit="1" customWidth="1"/>
    <col min="7" max="7" width="16" style="1" bestFit="1" customWidth="1"/>
    <col min="8" max="8" width="15.7109375" style="1" customWidth="1"/>
    <col min="9" max="9" width="9.28515625" style="2" bestFit="1" customWidth="1"/>
    <col min="10" max="10" width="13.140625" style="1" bestFit="1" customWidth="1"/>
    <col min="11" max="11" width="14.5703125" style="11" bestFit="1" customWidth="1"/>
    <col min="12" max="12" width="14.28515625" style="1" customWidth="1"/>
    <col min="13" max="13" width="10.5703125" style="1" bestFit="1" customWidth="1"/>
    <col min="14" max="15" width="9.28515625" style="1" bestFit="1" customWidth="1"/>
    <col min="16" max="16384" width="9.140625" style="1"/>
  </cols>
  <sheetData>
    <row r="1" spans="1:16" ht="43.5" customHeight="1" x14ac:dyDescent="0.2">
      <c r="A1" s="356" t="s">
        <v>138</v>
      </c>
      <c r="B1" s="357"/>
      <c r="C1" s="357"/>
      <c r="D1" s="357"/>
      <c r="E1" s="357"/>
      <c r="F1" s="357"/>
      <c r="G1" s="357"/>
      <c r="H1" s="358"/>
    </row>
    <row r="2" spans="1:16" ht="30" customHeight="1" thickBot="1" x14ac:dyDescent="0.25">
      <c r="A2" s="359"/>
      <c r="B2" s="360"/>
      <c r="C2" s="360"/>
      <c r="D2" s="360"/>
      <c r="E2" s="360"/>
      <c r="F2" s="360"/>
      <c r="G2" s="360"/>
      <c r="H2" s="361"/>
    </row>
    <row r="3" spans="1:16" ht="15" x14ac:dyDescent="0.2">
      <c r="A3" s="276" t="s">
        <v>18</v>
      </c>
      <c r="B3" s="375" t="s">
        <v>175</v>
      </c>
      <c r="C3" s="376"/>
      <c r="D3" s="376"/>
      <c r="E3" s="376"/>
      <c r="F3" s="376"/>
      <c r="G3" s="376"/>
      <c r="H3" s="377"/>
    </row>
    <row r="4" spans="1:16" ht="15" x14ac:dyDescent="0.2">
      <c r="A4" s="228" t="s">
        <v>7</v>
      </c>
      <c r="B4" s="378" t="s">
        <v>174</v>
      </c>
      <c r="C4" s="379"/>
      <c r="D4" s="379"/>
      <c r="E4" s="379"/>
      <c r="F4" s="379"/>
      <c r="G4" s="379"/>
      <c r="H4" s="380"/>
    </row>
    <row r="5" spans="1:16" ht="14.25" customHeight="1" thickBot="1" x14ac:dyDescent="0.25">
      <c r="A5" s="277" t="s">
        <v>29</v>
      </c>
      <c r="B5" s="381" t="s">
        <v>172</v>
      </c>
      <c r="C5" s="381"/>
      <c r="D5" s="19"/>
      <c r="E5" s="19"/>
      <c r="F5" s="19"/>
      <c r="G5" s="19"/>
      <c r="H5" s="27" t="s">
        <v>153</v>
      </c>
      <c r="O5" s="17"/>
    </row>
    <row r="6" spans="1:16" ht="9.75" customHeight="1" x14ac:dyDescent="0.2">
      <c r="A6" s="18"/>
      <c r="B6" s="229"/>
      <c r="C6" s="230"/>
      <c r="D6" s="4"/>
      <c r="E6" s="4"/>
      <c r="F6" s="4"/>
      <c r="G6" s="4"/>
      <c r="H6" s="231"/>
      <c r="O6" s="17"/>
    </row>
    <row r="7" spans="1:16" ht="48" customHeight="1" x14ac:dyDescent="0.2">
      <c r="A7" s="372" t="s">
        <v>160</v>
      </c>
      <c r="B7" s="373"/>
      <c r="C7" s="373"/>
      <c r="D7" s="373"/>
      <c r="E7" s="373"/>
      <c r="F7" s="373"/>
      <c r="G7" s="373"/>
      <c r="H7" s="374"/>
      <c r="O7" s="17"/>
    </row>
    <row r="8" spans="1:16" ht="18" x14ac:dyDescent="0.2">
      <c r="A8" s="369" t="s">
        <v>6</v>
      </c>
      <c r="B8" s="370"/>
      <c r="C8" s="370"/>
      <c r="D8" s="370"/>
      <c r="E8" s="370"/>
      <c r="F8" s="370"/>
      <c r="G8" s="370"/>
      <c r="H8" s="371"/>
      <c r="I8" s="8"/>
      <c r="O8" s="17"/>
    </row>
    <row r="9" spans="1:16" ht="15.75" customHeight="1" thickBot="1" x14ac:dyDescent="0.25">
      <c r="A9" s="232"/>
      <c r="B9" s="96"/>
      <c r="C9" s="97"/>
      <c r="D9" s="364" t="s">
        <v>176</v>
      </c>
      <c r="E9" s="364"/>
      <c r="F9" s="364"/>
      <c r="G9" s="364"/>
      <c r="H9" s="233" t="s">
        <v>154</v>
      </c>
      <c r="I9" s="8"/>
      <c r="J9" s="1">
        <v>1.2097</v>
      </c>
      <c r="K9" s="1">
        <v>1.2706</v>
      </c>
      <c r="O9" s="17"/>
      <c r="P9" s="17"/>
    </row>
    <row r="10" spans="1:16" ht="16.5" thickBot="1" x14ac:dyDescent="0.25">
      <c r="A10" s="99"/>
      <c r="B10" s="100" t="s">
        <v>8</v>
      </c>
      <c r="C10" s="101" t="s">
        <v>9</v>
      </c>
      <c r="D10" s="101" t="s">
        <v>10</v>
      </c>
      <c r="E10" s="101" t="s">
        <v>11</v>
      </c>
      <c r="F10" s="224" t="s">
        <v>12</v>
      </c>
      <c r="G10" s="224" t="s">
        <v>173</v>
      </c>
      <c r="H10" s="102" t="s">
        <v>13</v>
      </c>
      <c r="I10" s="8"/>
      <c r="J10" s="11"/>
    </row>
    <row r="11" spans="1:16" ht="16.5" thickBot="1" x14ac:dyDescent="0.25">
      <c r="A11" s="103"/>
      <c r="B11" s="100"/>
      <c r="C11" s="101" t="s">
        <v>39</v>
      </c>
      <c r="D11" s="101"/>
      <c r="E11" s="101"/>
      <c r="F11" s="101"/>
      <c r="G11" s="101"/>
      <c r="H11" s="102"/>
      <c r="I11" s="8"/>
    </row>
    <row r="12" spans="1:16" ht="15.75" x14ac:dyDescent="0.2">
      <c r="A12" s="104"/>
      <c r="B12" s="105" t="s">
        <v>0</v>
      </c>
      <c r="C12" s="106" t="s">
        <v>1</v>
      </c>
      <c r="D12" s="107"/>
      <c r="E12" s="107"/>
      <c r="F12" s="107"/>
      <c r="G12" s="107"/>
      <c r="H12" s="108"/>
      <c r="I12" s="8"/>
    </row>
    <row r="13" spans="1:16" ht="15" x14ac:dyDescent="0.2">
      <c r="A13" s="109" t="s">
        <v>32</v>
      </c>
      <c r="B13" s="115" t="s">
        <v>2</v>
      </c>
      <c r="C13" s="111" t="s">
        <v>17</v>
      </c>
      <c r="D13" s="110" t="s">
        <v>16</v>
      </c>
      <c r="E13" s="112">
        <v>6</v>
      </c>
      <c r="F13" s="112">
        <v>316.10000000000002</v>
      </c>
      <c r="G13" s="112">
        <f t="shared" ref="G13:G17" si="0">ROUND(F13*$K$9,2)</f>
        <v>401.64</v>
      </c>
      <c r="H13" s="234">
        <f t="shared" ref="H13:H17" si="1">ROUND(E13*G13,2)</f>
        <v>2409.84</v>
      </c>
      <c r="I13" s="8">
        <f>H13/3</f>
        <v>803.28</v>
      </c>
      <c r="J13" s="3">
        <v>321.68</v>
      </c>
      <c r="K13" s="11">
        <f t="shared" ref="K13:K17" si="2">J13*$J$9</f>
        <v>389.14</v>
      </c>
      <c r="L13" s="11"/>
    </row>
    <row r="14" spans="1:16" ht="15" x14ac:dyDescent="0.2">
      <c r="A14" s="109" t="s">
        <v>52</v>
      </c>
      <c r="B14" s="115" t="s">
        <v>55</v>
      </c>
      <c r="C14" s="113" t="s">
        <v>191</v>
      </c>
      <c r="D14" s="114" t="s">
        <v>22</v>
      </c>
      <c r="E14" s="112">
        <v>1</v>
      </c>
      <c r="F14" s="112">
        <f>COMPOSIÇÃO!G26</f>
        <v>973.9</v>
      </c>
      <c r="G14" s="112">
        <f t="shared" si="0"/>
        <v>1237.44</v>
      </c>
      <c r="H14" s="234">
        <f t="shared" si="1"/>
        <v>1237.44</v>
      </c>
      <c r="I14" s="8"/>
      <c r="J14" s="3">
        <v>941.4</v>
      </c>
      <c r="K14" s="11">
        <f t="shared" si="2"/>
        <v>1138.81</v>
      </c>
      <c r="L14" s="11"/>
    </row>
    <row r="15" spans="1:16" ht="15" x14ac:dyDescent="0.2">
      <c r="A15" s="109" t="s">
        <v>53</v>
      </c>
      <c r="B15" s="115" t="s">
        <v>56</v>
      </c>
      <c r="C15" s="113" t="s">
        <v>192</v>
      </c>
      <c r="D15" s="114" t="s">
        <v>22</v>
      </c>
      <c r="E15" s="112">
        <v>1</v>
      </c>
      <c r="F15" s="112">
        <f>COMPOSIÇÃO!G31</f>
        <v>973.9</v>
      </c>
      <c r="G15" s="112">
        <f t="shared" si="0"/>
        <v>1237.44</v>
      </c>
      <c r="H15" s="234">
        <f t="shared" si="1"/>
        <v>1237.44</v>
      </c>
      <c r="I15" s="8"/>
      <c r="J15" s="3">
        <v>941.4</v>
      </c>
      <c r="K15" s="11">
        <f t="shared" si="2"/>
        <v>1138.81</v>
      </c>
      <c r="L15" s="11"/>
    </row>
    <row r="16" spans="1:16" ht="30" x14ac:dyDescent="0.2">
      <c r="A16" s="109" t="s">
        <v>54</v>
      </c>
      <c r="B16" s="115" t="s">
        <v>57</v>
      </c>
      <c r="C16" s="113" t="s">
        <v>193</v>
      </c>
      <c r="D16" s="114" t="s">
        <v>22</v>
      </c>
      <c r="E16" s="112">
        <v>3</v>
      </c>
      <c r="F16" s="112">
        <f>COMPOSIÇÃO!G12</f>
        <v>7467.23</v>
      </c>
      <c r="G16" s="112">
        <f t="shared" si="0"/>
        <v>9487.86</v>
      </c>
      <c r="H16" s="234">
        <f t="shared" si="1"/>
        <v>28463.58</v>
      </c>
      <c r="I16" s="8">
        <f>H16/H36</f>
        <v>0.13</v>
      </c>
      <c r="J16" s="3">
        <v>8719.4</v>
      </c>
      <c r="K16" s="11">
        <f t="shared" si="2"/>
        <v>10547.86</v>
      </c>
      <c r="L16" s="11"/>
    </row>
    <row r="17" spans="1:12" ht="45" x14ac:dyDescent="0.2">
      <c r="A17" s="109">
        <v>93208</v>
      </c>
      <c r="B17" s="115" t="s">
        <v>58</v>
      </c>
      <c r="C17" s="116" t="s">
        <v>194</v>
      </c>
      <c r="D17" s="110" t="s">
        <v>16</v>
      </c>
      <c r="E17" s="112">
        <v>3</v>
      </c>
      <c r="F17" s="112">
        <v>590.51</v>
      </c>
      <c r="G17" s="112">
        <f t="shared" si="0"/>
        <v>750.3</v>
      </c>
      <c r="H17" s="234">
        <f t="shared" si="1"/>
        <v>2250.9</v>
      </c>
      <c r="I17" s="8"/>
      <c r="J17" s="3">
        <v>394.53</v>
      </c>
      <c r="K17" s="11">
        <f t="shared" si="2"/>
        <v>477.26</v>
      </c>
      <c r="L17" s="11"/>
    </row>
    <row r="18" spans="1:12" ht="15.75" x14ac:dyDescent="0.2">
      <c r="A18" s="109"/>
      <c r="B18" s="115"/>
      <c r="C18" s="117" t="s">
        <v>27</v>
      </c>
      <c r="D18" s="111"/>
      <c r="E18" s="112"/>
      <c r="F18" s="112"/>
      <c r="G18" s="112"/>
      <c r="H18" s="155">
        <f>SUM(H13:H17)</f>
        <v>35599.199999999997</v>
      </c>
      <c r="I18" s="8"/>
      <c r="J18" s="3"/>
      <c r="L18" s="11"/>
    </row>
    <row r="19" spans="1:12" ht="15.75" x14ac:dyDescent="0.2">
      <c r="A19" s="109"/>
      <c r="B19" s="154" t="s">
        <v>3</v>
      </c>
      <c r="C19" s="119" t="s">
        <v>14</v>
      </c>
      <c r="D19" s="111"/>
      <c r="E19" s="112"/>
      <c r="F19" s="112"/>
      <c r="G19" s="111"/>
      <c r="H19" s="234"/>
      <c r="I19" s="8"/>
      <c r="J19" s="3"/>
      <c r="K19" s="11">
        <f t="shared" ref="K19:K29" si="3">J19*1.2094</f>
        <v>0</v>
      </c>
      <c r="L19" s="11"/>
    </row>
    <row r="20" spans="1:12" ht="45" x14ac:dyDescent="0.2">
      <c r="A20" s="109">
        <v>78472</v>
      </c>
      <c r="B20" s="115" t="s">
        <v>4</v>
      </c>
      <c r="C20" s="120" t="s">
        <v>143</v>
      </c>
      <c r="D20" s="121" t="s">
        <v>16</v>
      </c>
      <c r="E20" s="112">
        <f>'RUA ARISTIDES'!E20+'RUA PROJ. 01'!E20+'RUA PROJ. 02'!E20</f>
        <v>1835.75</v>
      </c>
      <c r="F20" s="112">
        <v>0.34</v>
      </c>
      <c r="G20" s="112">
        <f>ROUND(F20*$K$9,2)</f>
        <v>0.43</v>
      </c>
      <c r="H20" s="234">
        <f>ROUND(E20*G20,2)</f>
        <v>789.37</v>
      </c>
      <c r="I20" s="8" t="e">
        <f>'RUA ARISTIDES'!H20+#REF!+#REF!+#REF!+#REF!+#REF!+#REF!+#REF!+#REF!+#REF!+#REF!+#REF!+#REF!+#REF!+'RUA PROJ. 01'!H20</f>
        <v>#REF!</v>
      </c>
      <c r="J20" s="3">
        <v>0.31</v>
      </c>
      <c r="K20" s="11">
        <f>J20*$J$9</f>
        <v>0.38</v>
      </c>
      <c r="L20" s="11"/>
    </row>
    <row r="21" spans="1:12" ht="30" x14ac:dyDescent="0.2">
      <c r="A21" s="109" t="s">
        <v>50</v>
      </c>
      <c r="B21" s="115" t="s">
        <v>46</v>
      </c>
      <c r="C21" s="120" t="s">
        <v>47</v>
      </c>
      <c r="D21" s="121" t="s">
        <v>19</v>
      </c>
      <c r="E21" s="112">
        <f>'RUA ARISTIDES'!E21+'RUA PROJ. 01'!E21+'RUA PROJ. 02'!E21</f>
        <v>151.31</v>
      </c>
      <c r="F21" s="124">
        <v>1.42</v>
      </c>
      <c r="G21" s="112">
        <f>ROUND(F21*$K$9,2)</f>
        <v>1.8</v>
      </c>
      <c r="H21" s="234">
        <f>ROUND(E21*G21,2)</f>
        <v>272.36</v>
      </c>
      <c r="I21" s="8"/>
      <c r="J21" s="3">
        <v>1.4</v>
      </c>
      <c r="K21" s="11">
        <f>J21*$J$9</f>
        <v>1.69</v>
      </c>
      <c r="L21" s="11"/>
    </row>
    <row r="22" spans="1:12" ht="15" x14ac:dyDescent="0.2">
      <c r="A22" s="109">
        <v>72961</v>
      </c>
      <c r="B22" s="115" t="s">
        <v>48</v>
      </c>
      <c r="C22" s="111" t="s">
        <v>45</v>
      </c>
      <c r="D22" s="121" t="s">
        <v>16</v>
      </c>
      <c r="E22" s="112">
        <f>'RUA ARISTIDES'!E22+'RUA PROJ. 01'!E22+'RUA PROJ. 02'!E22</f>
        <v>1835.75</v>
      </c>
      <c r="F22" s="112">
        <v>1.18</v>
      </c>
      <c r="G22" s="112">
        <f>ROUND(F22*$K$9,2)</f>
        <v>1.5</v>
      </c>
      <c r="H22" s="234">
        <f>ROUND(E22*G22,2)</f>
        <v>2753.63</v>
      </c>
      <c r="I22" s="8"/>
      <c r="J22" s="3">
        <v>1.17</v>
      </c>
      <c r="K22" s="11">
        <f>J22*$J$9</f>
        <v>1.42</v>
      </c>
      <c r="L22" s="11"/>
    </row>
    <row r="23" spans="1:12" ht="15.75" x14ac:dyDescent="0.2">
      <c r="A23" s="109"/>
      <c r="B23" s="115"/>
      <c r="C23" s="117" t="s">
        <v>26</v>
      </c>
      <c r="D23" s="111"/>
      <c r="E23" s="112"/>
      <c r="F23" s="112"/>
      <c r="G23" s="112"/>
      <c r="H23" s="155">
        <f>SUM(H20:H22)</f>
        <v>3815.36</v>
      </c>
      <c r="I23" s="8" t="e">
        <f>'RUA PROJ. 01'!H23+'RUA ARISTIDES'!H23+#REF!+#REF!+#REF!+#REF!+#REF!+#REF!+#REF!+#REF!+#REF!+#REF!+#REF!+#REF!+#REF!</f>
        <v>#REF!</v>
      </c>
      <c r="J23" s="3"/>
      <c r="K23" s="11">
        <f t="shared" si="3"/>
        <v>0</v>
      </c>
      <c r="L23" s="11"/>
    </row>
    <row r="24" spans="1:12" ht="15.75" x14ac:dyDescent="0.2">
      <c r="A24" s="109"/>
      <c r="B24" s="154" t="s">
        <v>23</v>
      </c>
      <c r="C24" s="119" t="s">
        <v>15</v>
      </c>
      <c r="D24" s="111"/>
      <c r="E24" s="112"/>
      <c r="F24" s="112"/>
      <c r="G24" s="112"/>
      <c r="H24" s="234"/>
      <c r="I24" s="8" t="e">
        <f>H23-I23</f>
        <v>#REF!</v>
      </c>
      <c r="J24" s="3"/>
      <c r="K24" s="11">
        <f t="shared" si="3"/>
        <v>0</v>
      </c>
      <c r="L24" s="11"/>
    </row>
    <row r="25" spans="1:12" ht="30" x14ac:dyDescent="0.2">
      <c r="A25" s="109" t="s">
        <v>189</v>
      </c>
      <c r="B25" s="115" t="s">
        <v>40</v>
      </c>
      <c r="C25" s="120" t="s">
        <v>30</v>
      </c>
      <c r="D25" s="121" t="s">
        <v>16</v>
      </c>
      <c r="E25" s="112">
        <f>'RUA ARISTIDES'!E25+'RUA PROJ. 01'!E25+'RUA PROJ. 02'!E25</f>
        <v>1835.75</v>
      </c>
      <c r="F25" s="112">
        <f>COMPOSIÇÃO!G36</f>
        <v>59.25</v>
      </c>
      <c r="G25" s="112">
        <f>ROUND(F25*$K$9,2)</f>
        <v>75.28</v>
      </c>
      <c r="H25" s="234">
        <f>ROUND(E25*G25,2)</f>
        <v>138195.26</v>
      </c>
      <c r="I25" s="8"/>
      <c r="J25" s="3">
        <v>74.94</v>
      </c>
      <c r="K25" s="11">
        <f>J25*$J$9</f>
        <v>90.65</v>
      </c>
      <c r="L25" s="11"/>
    </row>
    <row r="26" spans="1:12" s="15" customFormat="1" ht="31.5" customHeight="1" x14ac:dyDescent="0.2">
      <c r="A26" s="122">
        <v>94273</v>
      </c>
      <c r="B26" s="115" t="s">
        <v>24</v>
      </c>
      <c r="C26" s="120" t="s">
        <v>31</v>
      </c>
      <c r="D26" s="123" t="s">
        <v>5</v>
      </c>
      <c r="E26" s="112">
        <f>'RUA ARISTIDES'!E26+'RUA PROJ. 01'!E26+'RUA PROJ. 02'!E26</f>
        <v>807.06</v>
      </c>
      <c r="F26" s="124">
        <v>30.25</v>
      </c>
      <c r="G26" s="112">
        <f>ROUND(F26*$K$9,2)</f>
        <v>38.44</v>
      </c>
      <c r="H26" s="234">
        <f>ROUND(E26*G26,2)</f>
        <v>31023.39</v>
      </c>
      <c r="I26" s="14"/>
      <c r="J26" s="13">
        <v>28.79</v>
      </c>
      <c r="K26" s="11">
        <f>J26*$J$9</f>
        <v>34.83</v>
      </c>
      <c r="L26" s="11"/>
    </row>
    <row r="27" spans="1:12" s="15" customFormat="1" ht="15" x14ac:dyDescent="0.2">
      <c r="A27" s="122">
        <v>83693</v>
      </c>
      <c r="B27" s="115" t="s">
        <v>155</v>
      </c>
      <c r="C27" s="111" t="s">
        <v>156</v>
      </c>
      <c r="D27" s="121" t="s">
        <v>16</v>
      </c>
      <c r="E27" s="112">
        <f>'RUA ARISTIDES'!E27+'RUA PROJ. 01'!E27+'RUA PROJ. 02'!E27</f>
        <v>242.12</v>
      </c>
      <c r="F27" s="112">
        <v>3.11</v>
      </c>
      <c r="G27" s="112">
        <f>ROUND(F27*$K$9,2)</f>
        <v>3.95</v>
      </c>
      <c r="H27" s="234">
        <f>ROUND(E27*G27,2)</f>
        <v>956.37</v>
      </c>
      <c r="I27" s="14"/>
      <c r="J27" s="13"/>
      <c r="K27" s="11"/>
      <c r="L27" s="11"/>
    </row>
    <row r="28" spans="1:12" ht="15.75" x14ac:dyDescent="0.2">
      <c r="A28" s="109"/>
      <c r="B28" s="115"/>
      <c r="C28" s="117" t="s">
        <v>25</v>
      </c>
      <c r="D28" s="110"/>
      <c r="E28" s="112"/>
      <c r="F28" s="112"/>
      <c r="G28" s="112"/>
      <c r="H28" s="155">
        <f>SUM(H25:H26)</f>
        <v>169218.65</v>
      </c>
      <c r="I28" s="8"/>
      <c r="J28" s="3"/>
      <c r="K28" s="11">
        <f t="shared" si="3"/>
        <v>0</v>
      </c>
      <c r="L28" s="11"/>
    </row>
    <row r="29" spans="1:12" ht="15.75" x14ac:dyDescent="0.2">
      <c r="A29" s="109"/>
      <c r="B29" s="118" t="s">
        <v>33</v>
      </c>
      <c r="C29" s="126" t="s">
        <v>21</v>
      </c>
      <c r="D29" s="111"/>
      <c r="E29" s="112"/>
      <c r="F29" s="112"/>
      <c r="G29" s="112"/>
      <c r="H29" s="234"/>
      <c r="I29" s="8"/>
      <c r="J29" s="3"/>
      <c r="K29" s="11">
        <f t="shared" si="3"/>
        <v>0</v>
      </c>
      <c r="L29" s="11"/>
    </row>
    <row r="30" spans="1:12" ht="15" x14ac:dyDescent="0.2">
      <c r="A30" s="109" t="s">
        <v>187</v>
      </c>
      <c r="B30" s="115" t="s">
        <v>34</v>
      </c>
      <c r="C30" s="120" t="s">
        <v>152</v>
      </c>
      <c r="D30" s="114" t="s">
        <v>22</v>
      </c>
      <c r="E30" s="112">
        <f>'RUA ARISTIDES'!E30+'RUA PROJ. 01'!E30+'RUA PROJ. 02'!E30</f>
        <v>6</v>
      </c>
      <c r="F30" s="112">
        <f>COMPOSIÇÃO!G47</f>
        <v>232.92</v>
      </c>
      <c r="G30" s="112">
        <f>ROUND(F30*$K$9,2)</f>
        <v>295.95</v>
      </c>
      <c r="H30" s="234">
        <f>ROUND(E30*G30,2)</f>
        <v>1775.7</v>
      </c>
      <c r="I30" s="8"/>
      <c r="J30" s="3">
        <v>327.57</v>
      </c>
      <c r="K30" s="11">
        <f>J30*$J$9</f>
        <v>396.26</v>
      </c>
      <c r="L30" s="11"/>
    </row>
    <row r="31" spans="1:12" ht="15" x14ac:dyDescent="0.2">
      <c r="A31" s="109" t="s">
        <v>38</v>
      </c>
      <c r="B31" s="110" t="s">
        <v>35</v>
      </c>
      <c r="C31" s="111" t="s">
        <v>37</v>
      </c>
      <c r="D31" s="114" t="s">
        <v>22</v>
      </c>
      <c r="E31" s="112">
        <f>'RUA ARISTIDES'!E31+'RUA PROJ. 01'!E31+'RUA PROJ. 02'!E31</f>
        <v>6</v>
      </c>
      <c r="F31" s="112">
        <v>85.18</v>
      </c>
      <c r="G31" s="112">
        <f>ROUND(F31*$K$9,2)</f>
        <v>108.23</v>
      </c>
      <c r="H31" s="234">
        <f>ROUND(E31*G31,2)</f>
        <v>649.38</v>
      </c>
      <c r="I31" s="8"/>
      <c r="J31" s="3">
        <v>85.31</v>
      </c>
      <c r="K31" s="11">
        <f>J31*$J$9</f>
        <v>103.2</v>
      </c>
      <c r="L31" s="11"/>
    </row>
    <row r="32" spans="1:12" ht="60" x14ac:dyDescent="0.2">
      <c r="A32" s="156" t="s">
        <v>157</v>
      </c>
      <c r="B32" s="157" t="s">
        <v>158</v>
      </c>
      <c r="C32" s="235" t="s">
        <v>159</v>
      </c>
      <c r="D32" s="158" t="s">
        <v>51</v>
      </c>
      <c r="E32" s="159">
        <v>3</v>
      </c>
      <c r="F32" s="159">
        <v>2180.38</v>
      </c>
      <c r="G32" s="112">
        <f>ROUND(F32*$K$9,2)</f>
        <v>2770.39</v>
      </c>
      <c r="H32" s="236">
        <f>ROUND(E32*G32,2)</f>
        <v>8311.17</v>
      </c>
      <c r="I32" s="8"/>
      <c r="J32" s="3"/>
      <c r="L32" s="11"/>
    </row>
    <row r="33" spans="1:12" ht="14.25" customHeight="1" x14ac:dyDescent="0.2">
      <c r="A33" s="109"/>
      <c r="B33" s="115"/>
      <c r="C33" s="117" t="s">
        <v>109</v>
      </c>
      <c r="D33" s="111"/>
      <c r="E33" s="119"/>
      <c r="F33" s="119"/>
      <c r="G33" s="119"/>
      <c r="H33" s="237">
        <f>SUM(H30:H32)</f>
        <v>10736.25</v>
      </c>
      <c r="I33" s="8"/>
      <c r="J33" s="3"/>
      <c r="L33" s="11"/>
    </row>
    <row r="34" spans="1:12" ht="14.25" customHeight="1" x14ac:dyDescent="0.2">
      <c r="A34" s="109"/>
      <c r="B34" s="115"/>
      <c r="C34" s="117"/>
      <c r="D34" s="111"/>
      <c r="E34" s="119"/>
      <c r="F34" s="119"/>
      <c r="G34" s="119"/>
      <c r="H34" s="234"/>
      <c r="I34" s="8"/>
      <c r="J34" s="3"/>
      <c r="L34" s="11"/>
    </row>
    <row r="35" spans="1:12" ht="9" customHeight="1" thickBot="1" x14ac:dyDescent="0.25">
      <c r="A35" s="160"/>
      <c r="B35" s="367"/>
      <c r="C35" s="367"/>
      <c r="D35" s="367"/>
      <c r="E35" s="367"/>
      <c r="F35" s="367"/>
      <c r="G35" s="367"/>
      <c r="H35" s="368"/>
      <c r="I35" s="8"/>
      <c r="J35" s="3"/>
    </row>
    <row r="36" spans="1:12" ht="16.5" thickBot="1" x14ac:dyDescent="0.3">
      <c r="A36" s="161"/>
      <c r="B36" s="365" t="s">
        <v>20</v>
      </c>
      <c r="C36" s="365"/>
      <c r="D36" s="365"/>
      <c r="E36" s="365"/>
      <c r="F36" s="365"/>
      <c r="G36" s="366"/>
      <c r="H36" s="130">
        <f>H18+H23+H28+H33</f>
        <v>219369.46</v>
      </c>
      <c r="I36" s="8"/>
      <c r="J36" s="3"/>
      <c r="L36" s="12"/>
    </row>
    <row r="37" spans="1:12" x14ac:dyDescent="0.2">
      <c r="B37" s="7"/>
      <c r="C37" s="363"/>
      <c r="D37" s="363"/>
      <c r="E37" s="363"/>
      <c r="F37" s="87"/>
      <c r="G37" s="4"/>
      <c r="H37" s="4"/>
      <c r="J37" s="11"/>
      <c r="K37" s="11">
        <v>1901830.06</v>
      </c>
      <c r="L37" s="11"/>
    </row>
    <row r="38" spans="1:12" x14ac:dyDescent="0.2">
      <c r="B38" s="7"/>
      <c r="C38" s="362"/>
      <c r="D38" s="362"/>
      <c r="E38" s="362"/>
      <c r="F38" s="362"/>
      <c r="G38" s="362"/>
      <c r="H38" s="4"/>
      <c r="J38" s="11"/>
    </row>
    <row r="39" spans="1:12" x14ac:dyDescent="0.2">
      <c r="B39" s="7"/>
      <c r="C39" s="362"/>
      <c r="D39" s="362"/>
      <c r="E39" s="362"/>
      <c r="F39" s="362"/>
      <c r="G39" s="362"/>
      <c r="H39" s="9"/>
      <c r="J39" s="11"/>
      <c r="K39" s="11">
        <f>K37-H36</f>
        <v>1682460.6</v>
      </c>
      <c r="L39" s="10"/>
    </row>
    <row r="40" spans="1:12" x14ac:dyDescent="0.2">
      <c r="J40" s="3"/>
    </row>
    <row r="41" spans="1:12" x14ac:dyDescent="0.2">
      <c r="H41" s="1" t="e">
        <f>'RUA ARISTIDES'!H34+#REF!+'RUA PROJ. 01'!H35+'RUA PROJ. 02'!H35</f>
        <v>#REF!</v>
      </c>
      <c r="J41" s="24"/>
    </row>
    <row r="42" spans="1:12" x14ac:dyDescent="0.2">
      <c r="H42" s="10" t="e">
        <f>H41+H18</f>
        <v>#REF!</v>
      </c>
    </row>
    <row r="45" spans="1:12" x14ac:dyDescent="0.2">
      <c r="G45" s="3">
        <f>H36/E20</f>
        <v>119.5</v>
      </c>
      <c r="H45" s="11" t="e">
        <f>'RUA ARISTIDES'!H42</f>
        <v>#REF!</v>
      </c>
      <c r="I45" s="23"/>
    </row>
    <row r="46" spans="1:12" x14ac:dyDescent="0.2">
      <c r="H46" s="3" t="e">
        <f>H45+H18</f>
        <v>#REF!</v>
      </c>
    </row>
  </sheetData>
  <mergeCells count="12">
    <mergeCell ref="A1:H2"/>
    <mergeCell ref="C39:G39"/>
    <mergeCell ref="C38:G38"/>
    <mergeCell ref="C37:E37"/>
    <mergeCell ref="D9:G9"/>
    <mergeCell ref="B36:G36"/>
    <mergeCell ref="B35:H35"/>
    <mergeCell ref="A8:H8"/>
    <mergeCell ref="A7:H7"/>
    <mergeCell ref="B3:H3"/>
    <mergeCell ref="B4:H4"/>
    <mergeCell ref="B5:C5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65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view="pageBreakPreview" topLeftCell="A7" zoomScale="90" zoomScaleSheetLayoutView="90" workbookViewId="0">
      <selection activeCell="E28" sqref="E28"/>
    </sheetView>
  </sheetViews>
  <sheetFormatPr defaultColWidth="9.140625" defaultRowHeight="14.25" x14ac:dyDescent="0.2"/>
  <cols>
    <col min="1" max="1" width="14.42578125" style="6" bestFit="1" customWidth="1"/>
    <col min="2" max="2" width="8.7109375" style="5" customWidth="1"/>
    <col min="3" max="3" width="48.140625" style="1" customWidth="1"/>
    <col min="4" max="4" width="5.28515625" style="1" customWidth="1"/>
    <col min="5" max="6" width="10.5703125" style="1" bestFit="1" customWidth="1"/>
    <col min="7" max="7" width="16.42578125" style="1" bestFit="1" customWidth="1"/>
    <col min="8" max="8" width="14" style="1" customWidth="1"/>
    <col min="9" max="9" width="9.28515625" style="2" bestFit="1" customWidth="1"/>
    <col min="10" max="10" width="13.140625" style="1" bestFit="1" customWidth="1"/>
    <col min="11" max="11" width="9.5703125" style="1" bestFit="1" customWidth="1"/>
    <col min="12" max="12" width="14.28515625" style="1" customWidth="1"/>
    <col min="13" max="13" width="11.5703125" style="1" bestFit="1" customWidth="1"/>
    <col min="14" max="15" width="9.28515625" style="1" bestFit="1" customWidth="1"/>
    <col min="16" max="16384" width="9.140625" style="1"/>
  </cols>
  <sheetData>
    <row r="1" spans="1:16" ht="61.5" customHeight="1" x14ac:dyDescent="0.2">
      <c r="A1" s="356" t="s">
        <v>138</v>
      </c>
      <c r="B1" s="357"/>
      <c r="C1" s="357"/>
      <c r="D1" s="357"/>
      <c r="E1" s="357"/>
      <c r="F1" s="357"/>
      <c r="G1" s="357"/>
      <c r="H1" s="358"/>
    </row>
    <row r="2" spans="1:16" ht="9.75" customHeight="1" thickBot="1" x14ac:dyDescent="0.25">
      <c r="A2" s="359"/>
      <c r="B2" s="360"/>
      <c r="C2" s="360"/>
      <c r="D2" s="360"/>
      <c r="E2" s="360"/>
      <c r="F2" s="360"/>
      <c r="G2" s="360"/>
      <c r="H2" s="361"/>
    </row>
    <row r="3" spans="1:16" x14ac:dyDescent="0.2">
      <c r="A3" s="245" t="s">
        <v>18</v>
      </c>
      <c r="B3" s="382" t="s">
        <v>137</v>
      </c>
      <c r="C3" s="383"/>
      <c r="D3" s="383"/>
      <c r="E3" s="383"/>
      <c r="F3" s="383"/>
      <c r="G3" s="383"/>
      <c r="H3" s="384"/>
    </row>
    <row r="4" spans="1:16" ht="47.25" customHeight="1" x14ac:dyDescent="0.2">
      <c r="A4" s="238" t="s">
        <v>7</v>
      </c>
      <c r="B4" s="385" t="s">
        <v>162</v>
      </c>
      <c r="C4" s="332"/>
      <c r="D4" s="332"/>
      <c r="E4" s="332"/>
      <c r="F4" s="332"/>
      <c r="G4" s="332"/>
      <c r="H4" s="333"/>
    </row>
    <row r="5" spans="1:16" ht="14.25" customHeight="1" thickBot="1" x14ac:dyDescent="0.25">
      <c r="A5" s="251" t="s">
        <v>29</v>
      </c>
      <c r="B5" s="381" t="s">
        <v>172</v>
      </c>
      <c r="C5" s="381"/>
      <c r="D5" s="19"/>
      <c r="E5" s="19"/>
      <c r="F5" s="19"/>
      <c r="G5" s="19"/>
      <c r="H5" s="20"/>
      <c r="O5" s="17"/>
    </row>
    <row r="6" spans="1:16" ht="9.75" customHeight="1" x14ac:dyDescent="0.2">
      <c r="A6" s="239"/>
      <c r="B6" s="229"/>
      <c r="C6" s="230"/>
      <c r="D6" s="4"/>
      <c r="E6" s="4"/>
      <c r="F6" s="4"/>
      <c r="G6" s="4"/>
      <c r="H6" s="231"/>
      <c r="O6" s="17"/>
    </row>
    <row r="7" spans="1:16" ht="14.25" customHeight="1" x14ac:dyDescent="0.2">
      <c r="A7" s="386" t="s">
        <v>136</v>
      </c>
      <c r="B7" s="387"/>
      <c r="C7" s="387"/>
      <c r="D7" s="387"/>
      <c r="E7" s="387"/>
      <c r="F7" s="387"/>
      <c r="G7" s="387"/>
      <c r="H7" s="388"/>
      <c r="O7" s="17"/>
    </row>
    <row r="8" spans="1:16" ht="18" x14ac:dyDescent="0.2">
      <c r="A8" s="240"/>
      <c r="B8" s="370" t="s">
        <v>6</v>
      </c>
      <c r="C8" s="370"/>
      <c r="D8" s="370"/>
      <c r="E8" s="370"/>
      <c r="F8" s="370"/>
      <c r="G8" s="370"/>
      <c r="H8" s="371"/>
      <c r="I8" s="8"/>
      <c r="O8" s="17"/>
    </row>
    <row r="9" spans="1:16" ht="15.75" customHeight="1" thickBot="1" x14ac:dyDescent="0.25">
      <c r="A9" s="232"/>
      <c r="B9" s="96"/>
      <c r="C9" s="97"/>
      <c r="D9" s="364" t="s">
        <v>176</v>
      </c>
      <c r="E9" s="364"/>
      <c r="F9" s="364"/>
      <c r="G9" s="364"/>
      <c r="H9" s="233" t="s">
        <v>154</v>
      </c>
      <c r="I9" s="8"/>
      <c r="K9" s="1">
        <v>1.2706</v>
      </c>
      <c r="O9" s="17"/>
      <c r="P9" s="17"/>
    </row>
    <row r="10" spans="1:16" ht="16.5" thickBot="1" x14ac:dyDescent="0.25">
      <c r="A10" s="222"/>
      <c r="B10" s="223" t="s">
        <v>8</v>
      </c>
      <c r="C10" s="224" t="s">
        <v>9</v>
      </c>
      <c r="D10" s="224" t="s">
        <v>10</v>
      </c>
      <c r="E10" s="224" t="s">
        <v>11</v>
      </c>
      <c r="F10" s="224" t="s">
        <v>12</v>
      </c>
      <c r="G10" s="224" t="s">
        <v>173</v>
      </c>
      <c r="H10" s="225" t="s">
        <v>13</v>
      </c>
      <c r="I10" s="8"/>
      <c r="J10" s="11"/>
    </row>
    <row r="11" spans="1:16" ht="16.5" thickBot="1" x14ac:dyDescent="0.25">
      <c r="A11" s="226"/>
      <c r="B11" s="100"/>
      <c r="C11" s="101" t="s">
        <v>39</v>
      </c>
      <c r="D11" s="101"/>
      <c r="E11" s="101"/>
      <c r="F11" s="101"/>
      <c r="G11" s="227"/>
      <c r="H11" s="102"/>
      <c r="I11" s="8"/>
    </row>
    <row r="12" spans="1:16" ht="15.75" x14ac:dyDescent="0.2">
      <c r="A12" s="125"/>
      <c r="B12" s="105" t="s">
        <v>0</v>
      </c>
      <c r="C12" s="106" t="s">
        <v>1</v>
      </c>
      <c r="D12" s="107"/>
      <c r="E12" s="107"/>
      <c r="F12" s="107"/>
      <c r="G12" s="107"/>
      <c r="H12" s="108"/>
      <c r="I12" s="8"/>
    </row>
    <row r="13" spans="1:16" ht="15" x14ac:dyDescent="0.2">
      <c r="A13" s="109" t="s">
        <v>32</v>
      </c>
      <c r="B13" s="110" t="s">
        <v>2</v>
      </c>
      <c r="C13" s="111" t="s">
        <v>17</v>
      </c>
      <c r="D13" s="110" t="s">
        <v>16</v>
      </c>
      <c r="E13" s="112">
        <v>0</v>
      </c>
      <c r="F13" s="112">
        <v>316.10000000000002</v>
      </c>
      <c r="G13" s="112">
        <f>ROUND(F13*$K$9,2)</f>
        <v>401.64</v>
      </c>
      <c r="H13" s="234">
        <f>E13*G13</f>
        <v>0</v>
      </c>
      <c r="I13" s="8"/>
      <c r="J13" s="16">
        <v>321.68</v>
      </c>
      <c r="K13" s="25">
        <f>J13*1.2423</f>
        <v>399.62</v>
      </c>
      <c r="L13" s="11"/>
    </row>
    <row r="14" spans="1:16" ht="15" x14ac:dyDescent="0.2">
      <c r="A14" s="109" t="s">
        <v>52</v>
      </c>
      <c r="B14" s="110" t="s">
        <v>55</v>
      </c>
      <c r="C14" s="113" t="s">
        <v>191</v>
      </c>
      <c r="D14" s="114" t="s">
        <v>22</v>
      </c>
      <c r="E14" s="112">
        <v>0</v>
      </c>
      <c r="F14" s="112">
        <f>COMPOSIÇÃO!G26</f>
        <v>973.9</v>
      </c>
      <c r="G14" s="112">
        <f>ROUND(F14*$K$9,2)</f>
        <v>1237.44</v>
      </c>
      <c r="H14" s="234">
        <f>E14*G14</f>
        <v>0</v>
      </c>
      <c r="I14" s="8"/>
      <c r="J14" s="28"/>
      <c r="K14" s="25"/>
      <c r="L14" s="11"/>
    </row>
    <row r="15" spans="1:16" ht="15" x14ac:dyDescent="0.2">
      <c r="A15" s="109" t="s">
        <v>53</v>
      </c>
      <c r="B15" s="110" t="s">
        <v>56</v>
      </c>
      <c r="C15" s="113" t="s">
        <v>192</v>
      </c>
      <c r="D15" s="114" t="s">
        <v>22</v>
      </c>
      <c r="E15" s="112">
        <v>0</v>
      </c>
      <c r="F15" s="112">
        <f>COMPOSIÇÃO!G31</f>
        <v>973.9</v>
      </c>
      <c r="G15" s="112">
        <f>ROUND(F15*$K$9,2)</f>
        <v>1237.44</v>
      </c>
      <c r="H15" s="234">
        <f>E15*G15</f>
        <v>0</v>
      </c>
      <c r="I15" s="8"/>
      <c r="J15" s="28"/>
      <c r="K15" s="25"/>
      <c r="L15" s="11"/>
    </row>
    <row r="16" spans="1:16" ht="30" x14ac:dyDescent="0.2">
      <c r="A16" s="109" t="s">
        <v>54</v>
      </c>
      <c r="B16" s="110" t="s">
        <v>57</v>
      </c>
      <c r="C16" s="113" t="s">
        <v>193</v>
      </c>
      <c r="D16" s="114" t="s">
        <v>22</v>
      </c>
      <c r="E16" s="112">
        <v>0</v>
      </c>
      <c r="F16" s="112">
        <f>COMPOSIÇÃO!G12</f>
        <v>7467.23</v>
      </c>
      <c r="G16" s="112">
        <f>ROUND(F16*$K$9,2)</f>
        <v>9487.86</v>
      </c>
      <c r="H16" s="234">
        <f>E16*G16</f>
        <v>0</v>
      </c>
      <c r="I16" s="8"/>
      <c r="J16" s="28"/>
      <c r="K16" s="25"/>
      <c r="L16" s="11"/>
    </row>
    <row r="17" spans="1:12" ht="45" x14ac:dyDescent="0.2">
      <c r="A17" s="109">
        <v>93208</v>
      </c>
      <c r="B17" s="115" t="s">
        <v>58</v>
      </c>
      <c r="C17" s="116" t="s">
        <v>194</v>
      </c>
      <c r="D17" s="110" t="s">
        <v>16</v>
      </c>
      <c r="E17" s="112">
        <v>0</v>
      </c>
      <c r="F17" s="112">
        <v>590.51</v>
      </c>
      <c r="G17" s="112">
        <f>ROUND(F17*$K$9,2)</f>
        <v>750.3</v>
      </c>
      <c r="H17" s="234">
        <f>E17*G17</f>
        <v>0</v>
      </c>
      <c r="I17" s="8"/>
      <c r="J17" s="28"/>
      <c r="K17" s="25"/>
      <c r="L17" s="11"/>
    </row>
    <row r="18" spans="1:12" ht="15.75" x14ac:dyDescent="0.2">
      <c r="A18" s="109"/>
      <c r="B18" s="110"/>
      <c r="C18" s="117" t="s">
        <v>27</v>
      </c>
      <c r="D18" s="111"/>
      <c r="E18" s="111"/>
      <c r="F18" s="111"/>
      <c r="G18" s="112"/>
      <c r="H18" s="155">
        <f>H13+H14+H15+H16+H17</f>
        <v>0</v>
      </c>
      <c r="I18" s="8"/>
      <c r="J18" s="3"/>
      <c r="K18" s="25">
        <f t="shared" ref="K18:K34" si="0">J18*1.24</f>
        <v>0</v>
      </c>
      <c r="L18" s="11"/>
    </row>
    <row r="19" spans="1:12" ht="15.75" x14ac:dyDescent="0.2">
      <c r="A19" s="109"/>
      <c r="B19" s="118" t="s">
        <v>3</v>
      </c>
      <c r="C19" s="119" t="s">
        <v>14</v>
      </c>
      <c r="D19" s="111"/>
      <c r="E19" s="111"/>
      <c r="F19" s="111"/>
      <c r="G19" s="111"/>
      <c r="H19" s="241"/>
      <c r="I19" s="8"/>
      <c r="J19" s="3"/>
      <c r="K19" s="25">
        <f t="shared" si="0"/>
        <v>0</v>
      </c>
      <c r="L19" s="11"/>
    </row>
    <row r="20" spans="1:12" ht="45" x14ac:dyDescent="0.2">
      <c r="A20" s="109">
        <v>78472</v>
      </c>
      <c r="B20" s="110" t="s">
        <v>4</v>
      </c>
      <c r="C20" s="120" t="s">
        <v>143</v>
      </c>
      <c r="D20" s="121" t="s">
        <v>16</v>
      </c>
      <c r="E20" s="112">
        <v>1040.69</v>
      </c>
      <c r="F20" s="112">
        <v>0.34</v>
      </c>
      <c r="G20" s="112">
        <f>ROUND(F20*$K$9,2)</f>
        <v>0.43</v>
      </c>
      <c r="H20" s="234">
        <f>ROUND(E20*G20,2)</f>
        <v>447.5</v>
      </c>
      <c r="I20" s="8"/>
      <c r="J20" s="86">
        <v>0.38</v>
      </c>
      <c r="K20" s="25">
        <f t="shared" si="0"/>
        <v>0.47</v>
      </c>
      <c r="L20" s="11"/>
    </row>
    <row r="21" spans="1:12" ht="33.75" customHeight="1" x14ac:dyDescent="0.2">
      <c r="A21" s="109" t="s">
        <v>50</v>
      </c>
      <c r="B21" s="115" t="s">
        <v>46</v>
      </c>
      <c r="C21" s="120" t="s">
        <v>47</v>
      </c>
      <c r="D21" s="121" t="s">
        <v>19</v>
      </c>
      <c r="E21" s="124">
        <v>95.73</v>
      </c>
      <c r="F21" s="124">
        <v>1.42</v>
      </c>
      <c r="G21" s="112">
        <f>ROUND(F21*$K$9,2)</f>
        <v>1.8</v>
      </c>
      <c r="H21" s="234">
        <f>ROUND(E21*G21,2)</f>
        <v>172.31</v>
      </c>
      <c r="I21" s="8"/>
      <c r="J21" s="86">
        <v>1.69</v>
      </c>
      <c r="K21" s="25">
        <f t="shared" si="0"/>
        <v>2.1</v>
      </c>
      <c r="L21" s="11"/>
    </row>
    <row r="22" spans="1:12" ht="15" x14ac:dyDescent="0.2">
      <c r="A22" s="109">
        <v>72961</v>
      </c>
      <c r="B22" s="110" t="s">
        <v>46</v>
      </c>
      <c r="C22" s="111" t="s">
        <v>45</v>
      </c>
      <c r="D22" s="121" t="s">
        <v>16</v>
      </c>
      <c r="E22" s="112">
        <f>E20</f>
        <v>1040.69</v>
      </c>
      <c r="F22" s="112">
        <v>1.18</v>
      </c>
      <c r="G22" s="112">
        <f>ROUND(F22*$K$9,2)</f>
        <v>1.5</v>
      </c>
      <c r="H22" s="234">
        <f>ROUND(E22*G22,2)</f>
        <v>1561.04</v>
      </c>
      <c r="I22" s="8"/>
      <c r="J22" s="86">
        <v>1.42</v>
      </c>
      <c r="K22" s="25">
        <f t="shared" si="0"/>
        <v>1.76</v>
      </c>
      <c r="L22" s="11"/>
    </row>
    <row r="23" spans="1:12" ht="15.75" x14ac:dyDescent="0.2">
      <c r="A23" s="109"/>
      <c r="B23" s="110"/>
      <c r="C23" s="117" t="s">
        <v>26</v>
      </c>
      <c r="D23" s="111"/>
      <c r="E23" s="111"/>
      <c r="F23" s="111"/>
      <c r="G23" s="112"/>
      <c r="H23" s="242">
        <f>SUM(H20:H22)</f>
        <v>2180.85</v>
      </c>
      <c r="I23" s="8"/>
      <c r="J23" s="3"/>
      <c r="K23" s="25">
        <f t="shared" si="0"/>
        <v>0</v>
      </c>
      <c r="L23" s="11"/>
    </row>
    <row r="24" spans="1:12" ht="15.75" x14ac:dyDescent="0.2">
      <c r="A24" s="109"/>
      <c r="B24" s="118" t="s">
        <v>23</v>
      </c>
      <c r="C24" s="119" t="s">
        <v>15</v>
      </c>
      <c r="D24" s="111"/>
      <c r="E24" s="111"/>
      <c r="F24" s="111"/>
      <c r="G24" s="112"/>
      <c r="H24" s="243"/>
      <c r="I24" s="8"/>
      <c r="J24" s="3"/>
      <c r="K24" s="25">
        <f t="shared" si="0"/>
        <v>0</v>
      </c>
      <c r="L24" s="11"/>
    </row>
    <row r="25" spans="1:12" ht="30" x14ac:dyDescent="0.2">
      <c r="A25" s="109" t="s">
        <v>189</v>
      </c>
      <c r="B25" s="110" t="s">
        <v>40</v>
      </c>
      <c r="C25" s="120" t="s">
        <v>30</v>
      </c>
      <c r="D25" s="121" t="s">
        <v>16</v>
      </c>
      <c r="E25" s="112">
        <f>E20</f>
        <v>1040.69</v>
      </c>
      <c r="F25" s="112">
        <v>59.25</v>
      </c>
      <c r="G25" s="112">
        <f>ROUND(F25*$K$9,2)</f>
        <v>75.28</v>
      </c>
      <c r="H25" s="234">
        <f>ROUND(E25*G25,2)-0.01</f>
        <v>78343.13</v>
      </c>
      <c r="I25" s="8"/>
      <c r="J25" s="3">
        <v>39.97</v>
      </c>
      <c r="K25" s="25">
        <f t="shared" si="0"/>
        <v>49.56</v>
      </c>
      <c r="L25" s="11"/>
    </row>
    <row r="26" spans="1:12" s="15" customFormat="1" ht="30" x14ac:dyDescent="0.2">
      <c r="A26" s="122">
        <v>94273</v>
      </c>
      <c r="B26" s="110" t="s">
        <v>24</v>
      </c>
      <c r="C26" s="120" t="s">
        <v>31</v>
      </c>
      <c r="D26" s="123" t="s">
        <v>5</v>
      </c>
      <c r="E26" s="124">
        <v>430.04</v>
      </c>
      <c r="F26" s="124">
        <v>30.25</v>
      </c>
      <c r="G26" s="112">
        <f>ROUND(F26*$K$9,2)</f>
        <v>38.44</v>
      </c>
      <c r="H26" s="234">
        <f>ROUND(E26*G26,2)</f>
        <v>16530.740000000002</v>
      </c>
      <c r="I26" s="14"/>
      <c r="J26" s="13">
        <v>28.84</v>
      </c>
      <c r="K26" s="25">
        <f t="shared" si="0"/>
        <v>35.76</v>
      </c>
      <c r="L26" s="11">
        <f>133.8*2</f>
        <v>267.60000000000002</v>
      </c>
    </row>
    <row r="27" spans="1:12" s="15" customFormat="1" ht="15" x14ac:dyDescent="0.2">
      <c r="A27" s="122">
        <v>83693</v>
      </c>
      <c r="B27" s="115" t="s">
        <v>155</v>
      </c>
      <c r="C27" s="111" t="s">
        <v>156</v>
      </c>
      <c r="D27" s="121" t="s">
        <v>16</v>
      </c>
      <c r="E27" s="112">
        <f>ROUND(0.3*E26,2)</f>
        <v>129.01</v>
      </c>
      <c r="F27" s="112">
        <v>3.11</v>
      </c>
      <c r="G27" s="112">
        <f>ROUND(F27*$K$9,2)</f>
        <v>3.95</v>
      </c>
      <c r="H27" s="234">
        <f>ROUND(E27*G27,2)</f>
        <v>509.59</v>
      </c>
      <c r="I27" s="14"/>
      <c r="J27" s="13"/>
      <c r="K27" s="25"/>
      <c r="L27" s="11"/>
    </row>
    <row r="28" spans="1:12" ht="16.5" customHeight="1" x14ac:dyDescent="0.2">
      <c r="A28" s="109"/>
      <c r="B28" s="110"/>
      <c r="C28" s="117" t="s">
        <v>25</v>
      </c>
      <c r="D28" s="110"/>
      <c r="E28" s="111"/>
      <c r="F28" s="111"/>
      <c r="G28" s="112"/>
      <c r="H28" s="155">
        <f>SUM(H25:H26)</f>
        <v>94873.87</v>
      </c>
      <c r="I28" s="8"/>
      <c r="J28" s="3"/>
      <c r="K28" s="25">
        <f t="shared" si="0"/>
        <v>0</v>
      </c>
      <c r="L28" s="11"/>
    </row>
    <row r="29" spans="1:12" ht="14.25" customHeight="1" x14ac:dyDescent="0.2">
      <c r="A29" s="125"/>
      <c r="B29" s="118" t="s">
        <v>33</v>
      </c>
      <c r="C29" s="126" t="s">
        <v>21</v>
      </c>
      <c r="D29" s="111"/>
      <c r="E29" s="119"/>
      <c r="F29" s="119"/>
      <c r="G29" s="112"/>
      <c r="H29" s="237"/>
      <c r="I29" s="8"/>
      <c r="J29" s="3"/>
      <c r="K29" s="25">
        <f t="shared" si="0"/>
        <v>0</v>
      </c>
      <c r="L29" s="11"/>
    </row>
    <row r="30" spans="1:12" ht="15" x14ac:dyDescent="0.2">
      <c r="A30" s="109" t="s">
        <v>187</v>
      </c>
      <c r="B30" s="115" t="s">
        <v>34</v>
      </c>
      <c r="C30" s="120" t="s">
        <v>152</v>
      </c>
      <c r="D30" s="121" t="s">
        <v>147</v>
      </c>
      <c r="E30" s="124">
        <v>2</v>
      </c>
      <c r="F30" s="124">
        <v>232.92</v>
      </c>
      <c r="G30" s="112">
        <f>ROUND(F30*$K$9,2)</f>
        <v>295.95</v>
      </c>
      <c r="H30" s="234">
        <f>ROUND(E30*G30,2)</f>
        <v>591.9</v>
      </c>
      <c r="I30" s="8"/>
      <c r="J30" s="3"/>
      <c r="K30" s="25">
        <f t="shared" si="0"/>
        <v>0</v>
      </c>
      <c r="L30" s="11"/>
    </row>
    <row r="31" spans="1:12" ht="14.25" customHeight="1" x14ac:dyDescent="0.2">
      <c r="A31" s="109" t="s">
        <v>38</v>
      </c>
      <c r="B31" s="110" t="s">
        <v>35</v>
      </c>
      <c r="C31" s="111" t="s">
        <v>37</v>
      </c>
      <c r="D31" s="121" t="s">
        <v>22</v>
      </c>
      <c r="E31" s="112">
        <v>2</v>
      </c>
      <c r="F31" s="112">
        <v>85.18</v>
      </c>
      <c r="G31" s="112">
        <f>ROUND(F31*$K$9,2)</f>
        <v>108.23</v>
      </c>
      <c r="H31" s="234">
        <f>ROUND(E31*G31,2)</f>
        <v>216.46</v>
      </c>
      <c r="I31" s="8"/>
      <c r="J31" s="3">
        <v>114.88</v>
      </c>
      <c r="K31" s="25">
        <f t="shared" si="0"/>
        <v>142.44999999999999</v>
      </c>
      <c r="L31" s="11"/>
    </row>
    <row r="32" spans="1:12" ht="14.25" customHeight="1" x14ac:dyDescent="0.2">
      <c r="A32" s="244"/>
      <c r="B32" s="110"/>
      <c r="C32" s="117" t="s">
        <v>109</v>
      </c>
      <c r="D32" s="111"/>
      <c r="E32" s="119"/>
      <c r="F32" s="119"/>
      <c r="G32" s="119"/>
      <c r="H32" s="237">
        <f>SUM(H30:H31)</f>
        <v>808.36</v>
      </c>
      <c r="I32" s="8"/>
      <c r="J32" s="3"/>
      <c r="K32" s="25">
        <f t="shared" si="0"/>
        <v>0</v>
      </c>
      <c r="L32" s="12"/>
    </row>
    <row r="33" spans="1:12" ht="9" customHeight="1" thickBot="1" x14ac:dyDescent="0.25">
      <c r="A33" s="128"/>
      <c r="B33" s="389"/>
      <c r="C33" s="389"/>
      <c r="D33" s="389"/>
      <c r="E33" s="389"/>
      <c r="F33" s="389"/>
      <c r="G33" s="389"/>
      <c r="H33" s="390"/>
      <c r="I33" s="8"/>
      <c r="J33" s="3"/>
      <c r="K33" s="25">
        <f t="shared" si="0"/>
        <v>0</v>
      </c>
    </row>
    <row r="34" spans="1:12" ht="16.5" thickBot="1" x14ac:dyDescent="0.3">
      <c r="A34" s="129"/>
      <c r="B34" s="391" t="s">
        <v>20</v>
      </c>
      <c r="C34" s="365"/>
      <c r="D34" s="365"/>
      <c r="E34" s="365"/>
      <c r="F34" s="365"/>
      <c r="G34" s="366"/>
      <c r="H34" s="130">
        <f>H18+H23+H28+H32</f>
        <v>97863.08</v>
      </c>
      <c r="I34" s="8"/>
      <c r="J34" s="3" t="e">
        <f>H32+#REF!+H28+H23</f>
        <v>#REF!</v>
      </c>
      <c r="K34" s="25" t="e">
        <f t="shared" si="0"/>
        <v>#REF!</v>
      </c>
      <c r="L34" s="12"/>
    </row>
    <row r="35" spans="1:12" x14ac:dyDescent="0.2">
      <c r="B35" s="26"/>
      <c r="C35" s="363"/>
      <c r="D35" s="363"/>
      <c r="E35" s="363"/>
      <c r="F35" s="87"/>
      <c r="G35" s="4"/>
      <c r="H35" s="4"/>
      <c r="J35" s="11"/>
      <c r="L35" s="11"/>
    </row>
    <row r="36" spans="1:12" x14ac:dyDescent="0.2">
      <c r="B36" s="26"/>
      <c r="C36" s="362"/>
      <c r="D36" s="362"/>
      <c r="E36" s="362"/>
      <c r="F36" s="362"/>
      <c r="G36" s="362"/>
      <c r="H36" s="4"/>
      <c r="J36" s="11"/>
    </row>
    <row r="37" spans="1:12" x14ac:dyDescent="0.2">
      <c r="B37" s="26"/>
      <c r="C37" s="362"/>
      <c r="D37" s="362"/>
      <c r="E37" s="362"/>
      <c r="F37" s="362"/>
      <c r="G37" s="362"/>
      <c r="H37" s="9"/>
      <c r="J37" s="11"/>
      <c r="L37" s="10"/>
    </row>
    <row r="39" spans="1:12" x14ac:dyDescent="0.2">
      <c r="H39" s="10"/>
    </row>
    <row r="42" spans="1:12" x14ac:dyDescent="0.2">
      <c r="H42" s="89" t="e">
        <f>H34+#REF!+#REF!+#REF!+#REF!+#REF!+#REF!+#REF!+#REF!+#REF!+#REF!+#REF!+#REF!+#REF!+'RUA PROJ. 01'!H35</f>
        <v>#REF!</v>
      </c>
    </row>
    <row r="43" spans="1:12" x14ac:dyDescent="0.2">
      <c r="G43" s="3"/>
      <c r="I43" s="23"/>
    </row>
  </sheetData>
  <mergeCells count="12">
    <mergeCell ref="A1:H2"/>
    <mergeCell ref="C37:G37"/>
    <mergeCell ref="B3:H3"/>
    <mergeCell ref="B4:H4"/>
    <mergeCell ref="A7:H7"/>
    <mergeCell ref="B8:H8"/>
    <mergeCell ref="D9:G9"/>
    <mergeCell ref="B33:H33"/>
    <mergeCell ref="B34:G34"/>
    <mergeCell ref="C35:E35"/>
    <mergeCell ref="C36:G36"/>
    <mergeCell ref="B5:C5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67" orientation="portrait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view="pageBreakPreview" topLeftCell="A7" zoomScaleSheetLayoutView="100" workbookViewId="0">
      <selection activeCell="B32" sqref="B32"/>
    </sheetView>
  </sheetViews>
  <sheetFormatPr defaultColWidth="9.140625" defaultRowHeight="14.25" x14ac:dyDescent="0.2"/>
  <cols>
    <col min="1" max="1" width="14.28515625" style="6" bestFit="1" customWidth="1"/>
    <col min="2" max="2" width="8.7109375" style="5" customWidth="1"/>
    <col min="3" max="3" width="48.140625" style="1" customWidth="1"/>
    <col min="4" max="4" width="5.28515625" style="1" customWidth="1"/>
    <col min="5" max="5" width="10" style="1" customWidth="1"/>
    <col min="6" max="6" width="10.5703125" style="1" bestFit="1" customWidth="1"/>
    <col min="7" max="7" width="16.42578125" style="1" bestFit="1" customWidth="1"/>
    <col min="8" max="8" width="15.140625" style="1" customWidth="1"/>
    <col min="9" max="9" width="9.28515625" style="2" bestFit="1" customWidth="1"/>
    <col min="10" max="10" width="13.140625" style="1" bestFit="1" customWidth="1"/>
    <col min="11" max="11" width="9.5703125" style="1" bestFit="1" customWidth="1"/>
    <col min="12" max="12" width="14.28515625" style="1" customWidth="1"/>
    <col min="13" max="13" width="11.5703125" style="1" bestFit="1" customWidth="1"/>
    <col min="14" max="15" width="9.28515625" style="1" bestFit="1" customWidth="1"/>
    <col min="16" max="16384" width="9.140625" style="1"/>
  </cols>
  <sheetData>
    <row r="1" spans="1:16" ht="61.5" customHeight="1" x14ac:dyDescent="0.2">
      <c r="A1" s="356" t="s">
        <v>138</v>
      </c>
      <c r="B1" s="357"/>
      <c r="C1" s="357"/>
      <c r="D1" s="357"/>
      <c r="E1" s="357"/>
      <c r="F1" s="357"/>
      <c r="G1" s="357"/>
      <c r="H1" s="358"/>
    </row>
    <row r="2" spans="1:16" ht="14.25" customHeight="1" thickBot="1" x14ac:dyDescent="0.25">
      <c r="A2" s="359"/>
      <c r="B2" s="360"/>
      <c r="C2" s="360"/>
      <c r="D2" s="360"/>
      <c r="E2" s="360"/>
      <c r="F2" s="360"/>
      <c r="G2" s="360"/>
      <c r="H2" s="361"/>
    </row>
    <row r="3" spans="1:16" x14ac:dyDescent="0.2">
      <c r="A3" s="245" t="s">
        <v>18</v>
      </c>
      <c r="B3" s="382" t="s">
        <v>137</v>
      </c>
      <c r="C3" s="383"/>
      <c r="D3" s="383"/>
      <c r="E3" s="383"/>
      <c r="F3" s="383"/>
      <c r="G3" s="383"/>
      <c r="H3" s="384"/>
    </row>
    <row r="4" spans="1:16" ht="47.25" customHeight="1" x14ac:dyDescent="0.2">
      <c r="A4" s="238" t="s">
        <v>7</v>
      </c>
      <c r="B4" s="385" t="s">
        <v>163</v>
      </c>
      <c r="C4" s="332"/>
      <c r="D4" s="332"/>
      <c r="E4" s="332"/>
      <c r="F4" s="332"/>
      <c r="G4" s="332"/>
      <c r="H4" s="333"/>
    </row>
    <row r="5" spans="1:16" ht="14.25" customHeight="1" thickBot="1" x14ac:dyDescent="0.25">
      <c r="A5" s="238" t="s">
        <v>29</v>
      </c>
      <c r="B5" s="381" t="s">
        <v>172</v>
      </c>
      <c r="C5" s="381"/>
      <c r="D5" s="19"/>
      <c r="E5" s="19"/>
      <c r="F5" s="19"/>
      <c r="G5" s="19"/>
      <c r="H5" s="20"/>
      <c r="O5" s="17"/>
    </row>
    <row r="6" spans="1:16" ht="9.75" customHeight="1" x14ac:dyDescent="0.2">
      <c r="A6" s="18"/>
      <c r="B6" s="229"/>
      <c r="C6" s="230"/>
      <c r="D6" s="4"/>
      <c r="E6" s="4"/>
      <c r="F6" s="4"/>
      <c r="G6" s="4"/>
      <c r="H6" s="231"/>
      <c r="O6" s="17"/>
    </row>
    <row r="7" spans="1:16" ht="14.25" customHeight="1" x14ac:dyDescent="0.2">
      <c r="A7" s="386" t="s">
        <v>139</v>
      </c>
      <c r="B7" s="387"/>
      <c r="C7" s="387"/>
      <c r="D7" s="387"/>
      <c r="E7" s="387"/>
      <c r="F7" s="387"/>
      <c r="G7" s="387"/>
      <c r="H7" s="388"/>
      <c r="O7" s="17"/>
    </row>
    <row r="8" spans="1:16" ht="18" x14ac:dyDescent="0.2">
      <c r="A8" s="246"/>
      <c r="B8" s="370" t="s">
        <v>6</v>
      </c>
      <c r="C8" s="370"/>
      <c r="D8" s="370"/>
      <c r="E8" s="370"/>
      <c r="F8" s="370"/>
      <c r="G8" s="370"/>
      <c r="H8" s="371"/>
      <c r="I8" s="8"/>
      <c r="O8" s="17"/>
    </row>
    <row r="9" spans="1:16" ht="15.75" customHeight="1" thickBot="1" x14ac:dyDescent="0.25">
      <c r="A9" s="247"/>
      <c r="B9" s="95"/>
      <c r="C9" s="4"/>
      <c r="D9" s="364" t="s">
        <v>176</v>
      </c>
      <c r="E9" s="364"/>
      <c r="F9" s="364"/>
      <c r="G9" s="364"/>
      <c r="H9" s="248" t="s">
        <v>154</v>
      </c>
      <c r="I9" s="8"/>
      <c r="K9" s="1">
        <v>1.2706</v>
      </c>
      <c r="O9" s="17"/>
      <c r="P9" s="17"/>
    </row>
    <row r="10" spans="1:16" ht="16.5" thickBot="1" x14ac:dyDescent="0.25">
      <c r="A10" s="99"/>
      <c r="B10" s="100" t="s">
        <v>8</v>
      </c>
      <c r="C10" s="101" t="s">
        <v>9</v>
      </c>
      <c r="D10" s="101" t="s">
        <v>10</v>
      </c>
      <c r="E10" s="101" t="s">
        <v>11</v>
      </c>
      <c r="F10" s="101" t="s">
        <v>12</v>
      </c>
      <c r="G10" s="101" t="s">
        <v>173</v>
      </c>
      <c r="H10" s="102" t="s">
        <v>13</v>
      </c>
      <c r="I10" s="8"/>
      <c r="J10" s="11"/>
    </row>
    <row r="11" spans="1:16" ht="16.5" thickBot="1" x14ac:dyDescent="0.25">
      <c r="A11" s="103"/>
      <c r="B11" s="100"/>
      <c r="C11" s="101" t="s">
        <v>39</v>
      </c>
      <c r="D11" s="101"/>
      <c r="E11" s="101"/>
      <c r="F11" s="101"/>
      <c r="G11" s="101"/>
      <c r="H11" s="102"/>
      <c r="I11" s="8"/>
    </row>
    <row r="12" spans="1:16" ht="15.75" x14ac:dyDescent="0.2">
      <c r="A12" s="104"/>
      <c r="B12" s="105" t="s">
        <v>0</v>
      </c>
      <c r="C12" s="106" t="s">
        <v>1</v>
      </c>
      <c r="D12" s="107"/>
      <c r="E12" s="107"/>
      <c r="F12" s="107"/>
      <c r="G12" s="107"/>
      <c r="H12" s="108"/>
      <c r="I12" s="8"/>
    </row>
    <row r="13" spans="1:16" ht="15" x14ac:dyDescent="0.2">
      <c r="A13" s="109" t="s">
        <v>32</v>
      </c>
      <c r="B13" s="110" t="s">
        <v>2</v>
      </c>
      <c r="C13" s="111" t="s">
        <v>17</v>
      </c>
      <c r="D13" s="110" t="s">
        <v>16</v>
      </c>
      <c r="E13" s="112">
        <v>0</v>
      </c>
      <c r="F13" s="112">
        <v>316.10000000000002</v>
      </c>
      <c r="G13" s="112">
        <f>ROUND(F13*$K$9,2)</f>
        <v>401.64</v>
      </c>
      <c r="H13" s="234">
        <f>E13*G13</f>
        <v>0</v>
      </c>
      <c r="I13" s="8"/>
      <c r="J13" s="16">
        <v>291.27999999999997</v>
      </c>
      <c r="K13" s="25">
        <f>J13*1.24</f>
        <v>361.19</v>
      </c>
      <c r="L13" s="11"/>
    </row>
    <row r="14" spans="1:16" ht="15" x14ac:dyDescent="0.2">
      <c r="A14" s="109" t="s">
        <v>52</v>
      </c>
      <c r="B14" s="110" t="s">
        <v>55</v>
      </c>
      <c r="C14" s="113" t="s">
        <v>191</v>
      </c>
      <c r="D14" s="114" t="s">
        <v>22</v>
      </c>
      <c r="E14" s="112">
        <v>0</v>
      </c>
      <c r="F14" s="112">
        <f>COMPOSIÇÃO!G26</f>
        <v>973.9</v>
      </c>
      <c r="G14" s="112">
        <f>ROUND(F14*$K$9,2)</f>
        <v>1237.44</v>
      </c>
      <c r="H14" s="234">
        <f>E14*G14</f>
        <v>0</v>
      </c>
      <c r="I14" s="8"/>
      <c r="J14" s="28"/>
      <c r="K14" s="25"/>
      <c r="L14" s="11"/>
    </row>
    <row r="15" spans="1:16" ht="15" x14ac:dyDescent="0.2">
      <c r="A15" s="109" t="s">
        <v>53</v>
      </c>
      <c r="B15" s="110" t="s">
        <v>56</v>
      </c>
      <c r="C15" s="113" t="s">
        <v>192</v>
      </c>
      <c r="D15" s="114" t="s">
        <v>22</v>
      </c>
      <c r="E15" s="112">
        <v>0</v>
      </c>
      <c r="F15" s="112">
        <f>COMPOSIÇÃO!G31</f>
        <v>973.9</v>
      </c>
      <c r="G15" s="112">
        <f>ROUND(F15*$K$9,2)</f>
        <v>1237.44</v>
      </c>
      <c r="H15" s="234">
        <f>E15*G15</f>
        <v>0</v>
      </c>
      <c r="I15" s="8"/>
      <c r="J15" s="28"/>
      <c r="K15" s="25"/>
      <c r="L15" s="11"/>
    </row>
    <row r="16" spans="1:16" ht="30" x14ac:dyDescent="0.2">
      <c r="A16" s="109" t="s">
        <v>54</v>
      </c>
      <c r="B16" s="110" t="s">
        <v>57</v>
      </c>
      <c r="C16" s="113" t="s">
        <v>193</v>
      </c>
      <c r="D16" s="114" t="s">
        <v>22</v>
      </c>
      <c r="E16" s="112">
        <v>0</v>
      </c>
      <c r="F16" s="112">
        <f>COMPOSIÇÃO!G12</f>
        <v>7467.23</v>
      </c>
      <c r="G16" s="112">
        <f>ROUND(F16*$K$9,2)</f>
        <v>9487.86</v>
      </c>
      <c r="H16" s="234">
        <f>E16*G16</f>
        <v>0</v>
      </c>
      <c r="I16" s="8"/>
      <c r="J16" s="28"/>
      <c r="K16" s="25"/>
      <c r="L16" s="11"/>
    </row>
    <row r="17" spans="1:12" ht="45" x14ac:dyDescent="0.2">
      <c r="A17" s="109">
        <v>93208</v>
      </c>
      <c r="B17" s="115" t="s">
        <v>58</v>
      </c>
      <c r="C17" s="116" t="s">
        <v>194</v>
      </c>
      <c r="D17" s="110" t="s">
        <v>51</v>
      </c>
      <c r="E17" s="112">
        <v>0</v>
      </c>
      <c r="F17" s="112">
        <v>590.51</v>
      </c>
      <c r="G17" s="112">
        <f>ROUND(F17*$K$9,2)</f>
        <v>750.3</v>
      </c>
      <c r="H17" s="234">
        <f>E17*G17</f>
        <v>0</v>
      </c>
      <c r="I17" s="8"/>
      <c r="J17" s="28"/>
      <c r="K17" s="25"/>
      <c r="L17" s="11"/>
    </row>
    <row r="18" spans="1:12" ht="15.75" x14ac:dyDescent="0.2">
      <c r="A18" s="109"/>
      <c r="B18" s="110"/>
      <c r="C18" s="117" t="s">
        <v>27</v>
      </c>
      <c r="D18" s="111"/>
      <c r="E18" s="111"/>
      <c r="F18" s="111"/>
      <c r="G18" s="112"/>
      <c r="H18" s="155">
        <f>H13+H14+H15+H16+H17</f>
        <v>0</v>
      </c>
      <c r="I18" s="8"/>
      <c r="J18" s="3"/>
      <c r="K18" s="25">
        <f t="shared" ref="K18:K31" si="0">J18*1.24</f>
        <v>0</v>
      </c>
      <c r="L18" s="11"/>
    </row>
    <row r="19" spans="1:12" ht="15.75" x14ac:dyDescent="0.2">
      <c r="A19" s="109"/>
      <c r="B19" s="118" t="s">
        <v>3</v>
      </c>
      <c r="C19" s="119" t="s">
        <v>14</v>
      </c>
      <c r="D19" s="111"/>
      <c r="E19" s="111"/>
      <c r="F19" s="111"/>
      <c r="G19" s="111"/>
      <c r="H19" s="241"/>
      <c r="I19" s="8"/>
      <c r="J19" s="3"/>
      <c r="K19" s="25">
        <f t="shared" si="0"/>
        <v>0</v>
      </c>
      <c r="L19" s="11"/>
    </row>
    <row r="20" spans="1:12" ht="45" x14ac:dyDescent="0.2">
      <c r="A20" s="109">
        <v>78472</v>
      </c>
      <c r="B20" s="110" t="s">
        <v>4</v>
      </c>
      <c r="C20" s="120" t="s">
        <v>143</v>
      </c>
      <c r="D20" s="121" t="s">
        <v>16</v>
      </c>
      <c r="E20" s="112">
        <v>496.53</v>
      </c>
      <c r="F20" s="112">
        <v>0.34</v>
      </c>
      <c r="G20" s="112">
        <f>ROUND(F20*$K$9,2)</f>
        <v>0.43</v>
      </c>
      <c r="H20" s="234">
        <f>ROUND(E20*G20,2)</f>
        <v>213.51</v>
      </c>
      <c r="I20" s="8"/>
      <c r="J20" s="86">
        <v>0.38</v>
      </c>
      <c r="K20" s="25">
        <f t="shared" si="0"/>
        <v>0.47</v>
      </c>
      <c r="L20" s="11"/>
    </row>
    <row r="21" spans="1:12" ht="30" x14ac:dyDescent="0.2">
      <c r="A21" s="109" t="s">
        <v>50</v>
      </c>
      <c r="B21" s="115" t="s">
        <v>46</v>
      </c>
      <c r="C21" s="120" t="s">
        <v>47</v>
      </c>
      <c r="D21" s="121" t="s">
        <v>19</v>
      </c>
      <c r="E21" s="112">
        <v>27.79</v>
      </c>
      <c r="F21" s="124">
        <v>1.42</v>
      </c>
      <c r="G21" s="112">
        <f>ROUND(F21*$K$9,2)</f>
        <v>1.8</v>
      </c>
      <c r="H21" s="234">
        <f>ROUND(E21*G21,2)</f>
        <v>50.02</v>
      </c>
      <c r="I21" s="8"/>
      <c r="J21" s="86">
        <v>1.69</v>
      </c>
      <c r="K21" s="25">
        <f t="shared" si="0"/>
        <v>2.1</v>
      </c>
      <c r="L21" s="11"/>
    </row>
    <row r="22" spans="1:12" ht="15" x14ac:dyDescent="0.2">
      <c r="A22" s="109">
        <v>72961</v>
      </c>
      <c r="B22" s="110" t="s">
        <v>46</v>
      </c>
      <c r="C22" s="111" t="s">
        <v>45</v>
      </c>
      <c r="D22" s="121" t="s">
        <v>16</v>
      </c>
      <c r="E22" s="112">
        <f>E20</f>
        <v>496.53</v>
      </c>
      <c r="F22" s="112">
        <v>1.18</v>
      </c>
      <c r="G22" s="112">
        <f>ROUND(F22*$K$9,2)</f>
        <v>1.5</v>
      </c>
      <c r="H22" s="234">
        <f>ROUND(E22*G22,2)</f>
        <v>744.8</v>
      </c>
      <c r="I22" s="8"/>
      <c r="J22" s="86">
        <v>1.42</v>
      </c>
      <c r="K22" s="25">
        <f t="shared" si="0"/>
        <v>1.76</v>
      </c>
      <c r="L22" s="11"/>
    </row>
    <row r="23" spans="1:12" ht="15.75" x14ac:dyDescent="0.2">
      <c r="A23" s="109"/>
      <c r="B23" s="110"/>
      <c r="C23" s="117" t="s">
        <v>26</v>
      </c>
      <c r="D23" s="111"/>
      <c r="E23" s="111"/>
      <c r="F23" s="111"/>
      <c r="G23" s="112"/>
      <c r="H23" s="242">
        <f>SUM(H20:H22)</f>
        <v>1008.33</v>
      </c>
      <c r="I23" s="8"/>
      <c r="J23" s="3"/>
      <c r="K23" s="25">
        <f t="shared" si="0"/>
        <v>0</v>
      </c>
      <c r="L23" s="11"/>
    </row>
    <row r="24" spans="1:12" ht="15.75" x14ac:dyDescent="0.2">
      <c r="A24" s="109"/>
      <c r="B24" s="118" t="s">
        <v>23</v>
      </c>
      <c r="C24" s="119" t="s">
        <v>15</v>
      </c>
      <c r="D24" s="111"/>
      <c r="E24" s="111"/>
      <c r="F24" s="111"/>
      <c r="G24" s="112"/>
      <c r="H24" s="243"/>
      <c r="I24" s="8"/>
      <c r="J24" s="3"/>
      <c r="K24" s="25">
        <f t="shared" si="0"/>
        <v>0</v>
      </c>
      <c r="L24" s="11"/>
    </row>
    <row r="25" spans="1:12" ht="33" customHeight="1" x14ac:dyDescent="0.2">
      <c r="A25" s="109" t="s">
        <v>189</v>
      </c>
      <c r="B25" s="110" t="s">
        <v>40</v>
      </c>
      <c r="C25" s="120" t="s">
        <v>30</v>
      </c>
      <c r="D25" s="121" t="s">
        <v>16</v>
      </c>
      <c r="E25" s="112">
        <f>E20</f>
        <v>496.53</v>
      </c>
      <c r="F25" s="112">
        <v>59.25</v>
      </c>
      <c r="G25" s="112">
        <f>ROUND(F25*$K$9,2)</f>
        <v>75.28</v>
      </c>
      <c r="H25" s="234">
        <f>ROUND(E25*G25,2)</f>
        <v>37378.78</v>
      </c>
      <c r="I25" s="8"/>
      <c r="J25" s="3">
        <v>39.97</v>
      </c>
      <c r="K25" s="25">
        <f t="shared" si="0"/>
        <v>49.56</v>
      </c>
      <c r="L25" s="11"/>
    </row>
    <row r="26" spans="1:12" s="15" customFormat="1" ht="30" x14ac:dyDescent="0.2">
      <c r="A26" s="122">
        <v>94273</v>
      </c>
      <c r="B26" s="110" t="s">
        <v>24</v>
      </c>
      <c r="C26" s="120" t="s">
        <v>31</v>
      </c>
      <c r="D26" s="123" t="s">
        <v>5</v>
      </c>
      <c r="E26" s="124">
        <v>257.72000000000003</v>
      </c>
      <c r="F26" s="124">
        <v>30.25</v>
      </c>
      <c r="G26" s="112">
        <f>ROUND(F26*$K$9,2)</f>
        <v>38.44</v>
      </c>
      <c r="H26" s="234">
        <f>ROUND(E26*G26,2)</f>
        <v>9906.76</v>
      </c>
      <c r="I26" s="14"/>
      <c r="J26" s="13">
        <v>28.84</v>
      </c>
      <c r="K26" s="25">
        <f t="shared" si="0"/>
        <v>35.76</v>
      </c>
      <c r="L26" s="11">
        <f>(69.12+177.84)*2</f>
        <v>493.92</v>
      </c>
    </row>
    <row r="27" spans="1:12" s="15" customFormat="1" ht="15" x14ac:dyDescent="0.2">
      <c r="A27" s="122">
        <v>83693</v>
      </c>
      <c r="B27" s="115" t="s">
        <v>155</v>
      </c>
      <c r="C27" s="111" t="s">
        <v>156</v>
      </c>
      <c r="D27" s="121" t="s">
        <v>16</v>
      </c>
      <c r="E27" s="112">
        <f>ROUND(0.3*E26,2)</f>
        <v>77.319999999999993</v>
      </c>
      <c r="F27" s="112">
        <v>3.11</v>
      </c>
      <c r="G27" s="112">
        <f>ROUND(F27*$K$9,2)</f>
        <v>3.95</v>
      </c>
      <c r="H27" s="234">
        <f>ROUND(E27*G27,2)</f>
        <v>305.41000000000003</v>
      </c>
      <c r="I27" s="14"/>
      <c r="J27" s="13"/>
      <c r="K27" s="25"/>
      <c r="L27" s="11"/>
    </row>
    <row r="28" spans="1:12" ht="16.5" customHeight="1" x14ac:dyDescent="0.2">
      <c r="A28" s="109"/>
      <c r="B28" s="110"/>
      <c r="C28" s="117" t="s">
        <v>25</v>
      </c>
      <c r="D28" s="110"/>
      <c r="E28" s="111"/>
      <c r="F28" s="111"/>
      <c r="G28" s="112"/>
      <c r="H28" s="155">
        <f>SUM(H25:H26)</f>
        <v>47285.54</v>
      </c>
      <c r="I28" s="8"/>
      <c r="J28" s="3"/>
      <c r="K28" s="25">
        <f t="shared" si="0"/>
        <v>0</v>
      </c>
      <c r="L28" s="11"/>
    </row>
    <row r="29" spans="1:12" ht="14.25" customHeight="1" x14ac:dyDescent="0.2">
      <c r="A29" s="125"/>
      <c r="B29" s="118" t="s">
        <v>33</v>
      </c>
      <c r="C29" s="126" t="s">
        <v>21</v>
      </c>
      <c r="D29" s="111"/>
      <c r="E29" s="119"/>
      <c r="F29" s="119"/>
      <c r="G29" s="112"/>
      <c r="H29" s="237"/>
      <c r="I29" s="8"/>
      <c r="J29" s="3"/>
      <c r="K29" s="25">
        <f t="shared" si="0"/>
        <v>0</v>
      </c>
      <c r="L29" s="11"/>
    </row>
    <row r="30" spans="1:12" ht="15" x14ac:dyDescent="0.2">
      <c r="A30" s="109" t="s">
        <v>187</v>
      </c>
      <c r="B30" s="115" t="s">
        <v>34</v>
      </c>
      <c r="C30" s="120" t="s">
        <v>152</v>
      </c>
      <c r="D30" s="121" t="s">
        <v>22</v>
      </c>
      <c r="E30" s="124">
        <v>2</v>
      </c>
      <c r="F30" s="124">
        <v>232.92</v>
      </c>
      <c r="G30" s="112">
        <f>ROUND(F30*$K$9,2)</f>
        <v>295.95</v>
      </c>
      <c r="H30" s="234">
        <f>ROUND(E30*G30,2)</f>
        <v>591.9</v>
      </c>
      <c r="I30" s="8"/>
      <c r="J30" s="3"/>
      <c r="K30" s="25">
        <f t="shared" si="0"/>
        <v>0</v>
      </c>
      <c r="L30" s="11"/>
    </row>
    <row r="31" spans="1:12" ht="14.25" customHeight="1" x14ac:dyDescent="0.2">
      <c r="A31" s="109" t="s">
        <v>38</v>
      </c>
      <c r="B31" s="110" t="s">
        <v>35</v>
      </c>
      <c r="C31" s="111" t="s">
        <v>37</v>
      </c>
      <c r="D31" s="121" t="s">
        <v>22</v>
      </c>
      <c r="E31" s="112">
        <v>2</v>
      </c>
      <c r="F31" s="112">
        <v>85.18</v>
      </c>
      <c r="G31" s="112">
        <f>ROUND(F31*$K$9,2)</f>
        <v>108.23</v>
      </c>
      <c r="H31" s="234">
        <f>ROUND(E31*G31,2)</f>
        <v>216.46</v>
      </c>
      <c r="I31" s="8"/>
      <c r="J31" s="3">
        <v>114.88</v>
      </c>
      <c r="K31" s="25">
        <f t="shared" si="0"/>
        <v>142.44999999999999</v>
      </c>
      <c r="L31" s="11"/>
    </row>
    <row r="32" spans="1:12" ht="14.25" customHeight="1" x14ac:dyDescent="0.2">
      <c r="A32" s="244"/>
      <c r="B32" s="110"/>
      <c r="C32" s="117" t="s">
        <v>44</v>
      </c>
      <c r="D32" s="111"/>
      <c r="E32" s="119"/>
      <c r="F32" s="119"/>
      <c r="G32" s="119"/>
      <c r="H32" s="237">
        <f>SUM(H30:H31)</f>
        <v>808.36</v>
      </c>
      <c r="I32" s="8"/>
      <c r="J32" s="3"/>
      <c r="K32" s="25">
        <f>J32*1.24</f>
        <v>0</v>
      </c>
      <c r="L32" s="12"/>
    </row>
    <row r="33" spans="1:12" ht="14.25" customHeight="1" x14ac:dyDescent="0.2">
      <c r="A33" s="128"/>
      <c r="B33" s="96"/>
      <c r="C33" s="127"/>
      <c r="D33" s="97"/>
      <c r="E33" s="98"/>
      <c r="F33" s="98"/>
      <c r="G33" s="98"/>
      <c r="H33" s="249"/>
      <c r="I33" s="8"/>
      <c r="J33" s="3"/>
      <c r="K33" s="25"/>
      <c r="L33" s="12"/>
    </row>
    <row r="34" spans="1:12" ht="9" customHeight="1" thickBot="1" x14ac:dyDescent="0.25">
      <c r="A34" s="128"/>
      <c r="B34" s="389"/>
      <c r="C34" s="389"/>
      <c r="D34" s="389"/>
      <c r="E34" s="389"/>
      <c r="F34" s="389"/>
      <c r="G34" s="389"/>
      <c r="H34" s="390"/>
      <c r="I34" s="8"/>
      <c r="J34" s="3"/>
      <c r="K34" s="25">
        <f>J34*1.24</f>
        <v>0</v>
      </c>
    </row>
    <row r="35" spans="1:12" ht="16.5" thickBot="1" x14ac:dyDescent="0.3">
      <c r="A35" s="129"/>
      <c r="B35" s="391" t="s">
        <v>20</v>
      </c>
      <c r="C35" s="365"/>
      <c r="D35" s="365"/>
      <c r="E35" s="365"/>
      <c r="F35" s="365"/>
      <c r="G35" s="366"/>
      <c r="H35" s="130">
        <f>H18+H23+H28+H32</f>
        <v>49102.23</v>
      </c>
      <c r="I35" s="8"/>
      <c r="J35" s="3" t="e">
        <f>H32+#REF!+H28+H23</f>
        <v>#REF!</v>
      </c>
      <c r="K35" s="25" t="e">
        <f>J35*1.24</f>
        <v>#REF!</v>
      </c>
      <c r="L35" s="12"/>
    </row>
    <row r="36" spans="1:12" x14ac:dyDescent="0.2">
      <c r="B36" s="71"/>
      <c r="C36" s="363"/>
      <c r="D36" s="363"/>
      <c r="E36" s="363"/>
      <c r="F36" s="87"/>
      <c r="G36" s="4"/>
      <c r="H36" s="4"/>
      <c r="J36" s="11"/>
      <c r="L36" s="11"/>
    </row>
    <row r="37" spans="1:12" x14ac:dyDescent="0.2">
      <c r="B37" s="71"/>
      <c r="C37" s="362"/>
      <c r="D37" s="362"/>
      <c r="E37" s="362"/>
      <c r="F37" s="362"/>
      <c r="G37" s="362"/>
      <c r="H37" s="4"/>
      <c r="J37" s="11"/>
    </row>
    <row r="38" spans="1:12" x14ac:dyDescent="0.2">
      <c r="B38" s="71"/>
      <c r="C38" s="362"/>
      <c r="D38" s="362"/>
      <c r="E38" s="362"/>
      <c r="F38" s="362"/>
      <c r="G38" s="362"/>
      <c r="H38" s="9"/>
      <c r="J38" s="11"/>
      <c r="L38" s="10"/>
    </row>
    <row r="40" spans="1:12" x14ac:dyDescent="0.2">
      <c r="H40" s="10"/>
    </row>
    <row r="44" spans="1:12" x14ac:dyDescent="0.2">
      <c r="G44" s="3"/>
      <c r="I44" s="23"/>
    </row>
  </sheetData>
  <mergeCells count="12">
    <mergeCell ref="A1:H2"/>
    <mergeCell ref="C38:G38"/>
    <mergeCell ref="B3:H3"/>
    <mergeCell ref="B4:H4"/>
    <mergeCell ref="A7:H7"/>
    <mergeCell ref="B8:H8"/>
    <mergeCell ref="D9:G9"/>
    <mergeCell ref="B34:H34"/>
    <mergeCell ref="B35:G35"/>
    <mergeCell ref="C36:E36"/>
    <mergeCell ref="C37:G37"/>
    <mergeCell ref="B5:C5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67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view="pageBreakPreview" topLeftCell="A7" zoomScaleSheetLayoutView="100" workbookViewId="0">
      <selection activeCell="J38" sqref="J38"/>
    </sheetView>
  </sheetViews>
  <sheetFormatPr defaultColWidth="9.140625" defaultRowHeight="14.25" x14ac:dyDescent="0.2"/>
  <cols>
    <col min="1" max="1" width="14.42578125" style="6" bestFit="1" customWidth="1"/>
    <col min="2" max="2" width="8.7109375" style="5" customWidth="1"/>
    <col min="3" max="3" width="48.140625" style="1" customWidth="1"/>
    <col min="4" max="4" width="5.28515625" style="1" customWidth="1"/>
    <col min="5" max="5" width="10" style="1" customWidth="1"/>
    <col min="6" max="6" width="10.7109375" style="1" customWidth="1"/>
    <col min="7" max="7" width="16.42578125" style="1" bestFit="1" customWidth="1"/>
    <col min="8" max="8" width="15" style="1" customWidth="1"/>
    <col min="9" max="9" width="9.28515625" style="2" bestFit="1" customWidth="1"/>
    <col min="10" max="10" width="13.140625" style="1" bestFit="1" customWidth="1"/>
    <col min="11" max="11" width="9.5703125" style="1" bestFit="1" customWidth="1"/>
    <col min="12" max="12" width="14.28515625" style="1" customWidth="1"/>
    <col min="13" max="13" width="11.5703125" style="1" bestFit="1" customWidth="1"/>
    <col min="14" max="15" width="9.28515625" style="1" bestFit="1" customWidth="1"/>
    <col min="16" max="16384" width="9.140625" style="1"/>
  </cols>
  <sheetData>
    <row r="1" spans="1:16" ht="61.5" customHeight="1" x14ac:dyDescent="0.2">
      <c r="A1" s="356" t="s">
        <v>138</v>
      </c>
      <c r="B1" s="357"/>
      <c r="C1" s="357"/>
      <c r="D1" s="357"/>
      <c r="E1" s="357"/>
      <c r="F1" s="357"/>
      <c r="G1" s="357"/>
      <c r="H1" s="358"/>
    </row>
    <row r="2" spans="1:16" ht="9.75" customHeight="1" thickBot="1" x14ac:dyDescent="0.25">
      <c r="A2" s="395"/>
      <c r="B2" s="396"/>
      <c r="C2" s="396"/>
      <c r="D2" s="396"/>
      <c r="E2" s="396"/>
      <c r="F2" s="396"/>
      <c r="G2" s="396"/>
      <c r="H2" s="397"/>
    </row>
    <row r="3" spans="1:16" x14ac:dyDescent="0.2">
      <c r="A3" s="250" t="s">
        <v>18</v>
      </c>
      <c r="B3" s="392" t="s">
        <v>137</v>
      </c>
      <c r="C3" s="393"/>
      <c r="D3" s="393"/>
      <c r="E3" s="393"/>
      <c r="F3" s="393"/>
      <c r="G3" s="393"/>
      <c r="H3" s="394"/>
    </row>
    <row r="4" spans="1:16" ht="48" customHeight="1" x14ac:dyDescent="0.2">
      <c r="A4" s="238" t="s">
        <v>7</v>
      </c>
      <c r="B4" s="385" t="s">
        <v>164</v>
      </c>
      <c r="C4" s="332"/>
      <c r="D4" s="332"/>
      <c r="E4" s="332"/>
      <c r="F4" s="332"/>
      <c r="G4" s="332"/>
      <c r="H4" s="333"/>
    </row>
    <row r="5" spans="1:16" ht="14.25" customHeight="1" thickBot="1" x14ac:dyDescent="0.25">
      <c r="A5" s="251" t="s">
        <v>29</v>
      </c>
      <c r="B5" s="398" t="s">
        <v>172</v>
      </c>
      <c r="C5" s="398"/>
      <c r="D5" s="398"/>
      <c r="E5" s="398"/>
      <c r="F5" s="398"/>
      <c r="G5" s="398"/>
      <c r="H5" s="399"/>
      <c r="O5" s="17"/>
    </row>
    <row r="6" spans="1:16" ht="9.75" customHeight="1" x14ac:dyDescent="0.2">
      <c r="A6" s="18"/>
      <c r="B6" s="229"/>
      <c r="C6" s="230"/>
      <c r="D6" s="4"/>
      <c r="E6" s="4"/>
      <c r="F6" s="4"/>
      <c r="G6" s="4"/>
      <c r="H6" s="231"/>
      <c r="O6" s="17"/>
    </row>
    <row r="7" spans="1:16" ht="14.25" customHeight="1" x14ac:dyDescent="0.2">
      <c r="A7" s="386" t="s">
        <v>196</v>
      </c>
      <c r="B7" s="387"/>
      <c r="C7" s="387"/>
      <c r="D7" s="387"/>
      <c r="E7" s="387"/>
      <c r="F7" s="387"/>
      <c r="G7" s="387"/>
      <c r="H7" s="388"/>
      <c r="O7" s="17"/>
    </row>
    <row r="8" spans="1:16" ht="18" x14ac:dyDescent="0.2">
      <c r="A8" s="246"/>
      <c r="B8" s="370" t="s">
        <v>6</v>
      </c>
      <c r="C8" s="370"/>
      <c r="D8" s="370"/>
      <c r="E8" s="370"/>
      <c r="F8" s="370"/>
      <c r="G8" s="370"/>
      <c r="H8" s="371"/>
      <c r="I8" s="8"/>
      <c r="O8" s="17"/>
    </row>
    <row r="9" spans="1:16" ht="15.75" customHeight="1" thickBot="1" x14ac:dyDescent="0.25">
      <c r="A9" s="232"/>
      <c r="B9" s="96"/>
      <c r="C9" s="97"/>
      <c r="D9" s="364" t="s">
        <v>176</v>
      </c>
      <c r="E9" s="364"/>
      <c r="F9" s="364"/>
      <c r="G9" s="364"/>
      <c r="H9" s="233" t="s">
        <v>154</v>
      </c>
      <c r="I9" s="8"/>
      <c r="K9" s="1">
        <v>1.2706</v>
      </c>
      <c r="O9" s="17"/>
      <c r="P9" s="17"/>
    </row>
    <row r="10" spans="1:16" ht="16.5" thickBot="1" x14ac:dyDescent="0.25">
      <c r="A10" s="99"/>
      <c r="B10" s="100" t="s">
        <v>8</v>
      </c>
      <c r="C10" s="101" t="s">
        <v>9</v>
      </c>
      <c r="D10" s="101" t="s">
        <v>10</v>
      </c>
      <c r="E10" s="101" t="s">
        <v>11</v>
      </c>
      <c r="F10" s="101" t="s">
        <v>12</v>
      </c>
      <c r="G10" s="101" t="s">
        <v>173</v>
      </c>
      <c r="H10" s="102" t="s">
        <v>13</v>
      </c>
      <c r="I10" s="8"/>
      <c r="J10" s="11"/>
    </row>
    <row r="11" spans="1:16" ht="16.5" thickBot="1" x14ac:dyDescent="0.25">
      <c r="A11" s="103"/>
      <c r="B11" s="100"/>
      <c r="C11" s="101" t="s">
        <v>39</v>
      </c>
      <c r="D11" s="101"/>
      <c r="E11" s="101"/>
      <c r="F11" s="101"/>
      <c r="G11" s="101"/>
      <c r="H11" s="102"/>
      <c r="I11" s="8"/>
    </row>
    <row r="12" spans="1:16" ht="15.75" x14ac:dyDescent="0.2">
      <c r="A12" s="104"/>
      <c r="B12" s="105" t="s">
        <v>0</v>
      </c>
      <c r="C12" s="106" t="s">
        <v>1</v>
      </c>
      <c r="D12" s="107"/>
      <c r="E12" s="107"/>
      <c r="F12" s="107"/>
      <c r="G12" s="107"/>
      <c r="H12" s="108"/>
      <c r="I12" s="8"/>
    </row>
    <row r="13" spans="1:16" ht="15" x14ac:dyDescent="0.2">
      <c r="A13" s="109" t="s">
        <v>32</v>
      </c>
      <c r="B13" s="110" t="s">
        <v>2</v>
      </c>
      <c r="C13" s="111" t="s">
        <v>17</v>
      </c>
      <c r="D13" s="110" t="s">
        <v>16</v>
      </c>
      <c r="E13" s="112">
        <v>0</v>
      </c>
      <c r="F13" s="112">
        <v>316.10000000000002</v>
      </c>
      <c r="G13" s="112">
        <f>ROUND(F13*$K$9,2)</f>
        <v>401.64</v>
      </c>
      <c r="H13" s="234">
        <f>E13*G13</f>
        <v>0</v>
      </c>
      <c r="I13" s="8"/>
      <c r="J13" s="16">
        <v>291.27999999999997</v>
      </c>
      <c r="K13" s="25">
        <f>J13*1.24</f>
        <v>361.19</v>
      </c>
      <c r="L13" s="11"/>
    </row>
    <row r="14" spans="1:16" ht="15" x14ac:dyDescent="0.2">
      <c r="A14" s="109" t="s">
        <v>52</v>
      </c>
      <c r="B14" s="110" t="s">
        <v>55</v>
      </c>
      <c r="C14" s="113" t="s">
        <v>191</v>
      </c>
      <c r="D14" s="114" t="s">
        <v>22</v>
      </c>
      <c r="E14" s="112">
        <v>0</v>
      </c>
      <c r="F14" s="112">
        <v>973.9</v>
      </c>
      <c r="G14" s="112">
        <f>ROUND(F14*$K$9,2)</f>
        <v>1237.44</v>
      </c>
      <c r="H14" s="234">
        <f>E14*G14</f>
        <v>0</v>
      </c>
      <c r="I14" s="8"/>
      <c r="J14" s="28"/>
      <c r="K14" s="25"/>
      <c r="L14" s="11"/>
    </row>
    <row r="15" spans="1:16" ht="15" x14ac:dyDescent="0.2">
      <c r="A15" s="109" t="s">
        <v>53</v>
      </c>
      <c r="B15" s="110" t="s">
        <v>56</v>
      </c>
      <c r="C15" s="113" t="s">
        <v>192</v>
      </c>
      <c r="D15" s="114" t="s">
        <v>22</v>
      </c>
      <c r="E15" s="112">
        <v>0</v>
      </c>
      <c r="F15" s="112">
        <v>973.9</v>
      </c>
      <c r="G15" s="112">
        <f>ROUND(F15*$K$9,2)</f>
        <v>1237.44</v>
      </c>
      <c r="H15" s="234">
        <f>E15*G15</f>
        <v>0</v>
      </c>
      <c r="I15" s="8"/>
      <c r="J15" s="28"/>
      <c r="K15" s="25"/>
      <c r="L15" s="11"/>
    </row>
    <row r="16" spans="1:16" ht="30" x14ac:dyDescent="0.2">
      <c r="A16" s="109" t="s">
        <v>54</v>
      </c>
      <c r="B16" s="110" t="s">
        <v>57</v>
      </c>
      <c r="C16" s="113" t="s">
        <v>193</v>
      </c>
      <c r="D16" s="114" t="s">
        <v>22</v>
      </c>
      <c r="E16" s="112">
        <v>0</v>
      </c>
      <c r="F16" s="112">
        <v>7467.23</v>
      </c>
      <c r="G16" s="112">
        <f>ROUND(F16*$K$9,2)</f>
        <v>9487.86</v>
      </c>
      <c r="H16" s="234">
        <f>E16*G16</f>
        <v>0</v>
      </c>
      <c r="I16" s="8"/>
      <c r="J16" s="28"/>
      <c r="K16" s="25"/>
      <c r="L16" s="11"/>
    </row>
    <row r="17" spans="1:12" ht="45" x14ac:dyDescent="0.2">
      <c r="A17" s="109">
        <v>93208</v>
      </c>
      <c r="B17" s="115" t="s">
        <v>58</v>
      </c>
      <c r="C17" s="116" t="s">
        <v>194</v>
      </c>
      <c r="D17" s="110" t="s">
        <v>51</v>
      </c>
      <c r="E17" s="112">
        <v>0</v>
      </c>
      <c r="F17" s="112">
        <v>590.51</v>
      </c>
      <c r="G17" s="112">
        <f>ROUND(F17*$K$9,2)</f>
        <v>750.3</v>
      </c>
      <c r="H17" s="234">
        <f>E17*G17</f>
        <v>0</v>
      </c>
      <c r="I17" s="8"/>
      <c r="J17" s="28"/>
      <c r="K17" s="25"/>
      <c r="L17" s="11"/>
    </row>
    <row r="18" spans="1:12" ht="15.75" x14ac:dyDescent="0.2">
      <c r="A18" s="109"/>
      <c r="B18" s="110"/>
      <c r="C18" s="117" t="s">
        <v>27</v>
      </c>
      <c r="D18" s="111"/>
      <c r="E18" s="111"/>
      <c r="F18" s="111"/>
      <c r="G18" s="112"/>
      <c r="H18" s="155">
        <f>H13+H14+H15+H16+H17</f>
        <v>0</v>
      </c>
      <c r="I18" s="8"/>
      <c r="J18" s="3"/>
      <c r="K18" s="25">
        <f t="shared" ref="K18:K31" si="0">J18*1.24</f>
        <v>0</v>
      </c>
      <c r="L18" s="11"/>
    </row>
    <row r="19" spans="1:12" ht="15.75" x14ac:dyDescent="0.2">
      <c r="A19" s="109"/>
      <c r="B19" s="118" t="s">
        <v>3</v>
      </c>
      <c r="C19" s="119" t="s">
        <v>14</v>
      </c>
      <c r="D19" s="111"/>
      <c r="E19" s="111"/>
      <c r="F19" s="111"/>
      <c r="G19" s="111"/>
      <c r="H19" s="241"/>
      <c r="I19" s="8"/>
      <c r="J19" s="3"/>
      <c r="K19" s="25">
        <f t="shared" si="0"/>
        <v>0</v>
      </c>
      <c r="L19" s="11"/>
    </row>
    <row r="20" spans="1:12" ht="45" x14ac:dyDescent="0.2">
      <c r="A20" s="109">
        <v>78472</v>
      </c>
      <c r="B20" s="110" t="s">
        <v>4</v>
      </c>
      <c r="C20" s="120" t="s">
        <v>143</v>
      </c>
      <c r="D20" s="121" t="s">
        <v>16</v>
      </c>
      <c r="E20" s="112">
        <v>298.52999999999997</v>
      </c>
      <c r="F20" s="112">
        <v>0.34</v>
      </c>
      <c r="G20" s="112">
        <f>ROUND(F20*$K$9,2)</f>
        <v>0.43</v>
      </c>
      <c r="H20" s="234">
        <f>ROUND(E20*G20,2)</f>
        <v>128.37</v>
      </c>
      <c r="I20" s="8"/>
      <c r="J20" s="86">
        <v>0.38</v>
      </c>
      <c r="K20" s="25">
        <f t="shared" si="0"/>
        <v>0.47</v>
      </c>
      <c r="L20" s="11"/>
    </row>
    <row r="21" spans="1:12" ht="33.75" customHeight="1" x14ac:dyDescent="0.2">
      <c r="A21" s="109" t="s">
        <v>50</v>
      </c>
      <c r="B21" s="115" t="s">
        <v>46</v>
      </c>
      <c r="C21" s="120" t="s">
        <v>47</v>
      </c>
      <c r="D21" s="121" t="s">
        <v>19</v>
      </c>
      <c r="E21" s="112">
        <v>27.79</v>
      </c>
      <c r="F21" s="124">
        <v>1.42</v>
      </c>
      <c r="G21" s="112">
        <f>ROUND(F21*$K$9,2)</f>
        <v>1.8</v>
      </c>
      <c r="H21" s="234">
        <f>ROUND(E21*G21,2)</f>
        <v>50.02</v>
      </c>
      <c r="I21" s="8"/>
      <c r="J21" s="86">
        <v>1.69</v>
      </c>
      <c r="K21" s="25">
        <f t="shared" si="0"/>
        <v>2.1</v>
      </c>
      <c r="L21" s="11"/>
    </row>
    <row r="22" spans="1:12" ht="15" x14ac:dyDescent="0.2">
      <c r="A22" s="109">
        <v>72961</v>
      </c>
      <c r="B22" s="110" t="s">
        <v>46</v>
      </c>
      <c r="C22" s="111" t="s">
        <v>45</v>
      </c>
      <c r="D22" s="121" t="s">
        <v>16</v>
      </c>
      <c r="E22" s="112">
        <f>E20</f>
        <v>298.52999999999997</v>
      </c>
      <c r="F22" s="112">
        <v>1.18</v>
      </c>
      <c r="G22" s="112">
        <f>ROUND(F22*$K$9,2)</f>
        <v>1.5</v>
      </c>
      <c r="H22" s="234">
        <f>ROUND(E22*G22,2)</f>
        <v>447.8</v>
      </c>
      <c r="I22" s="8"/>
      <c r="J22" s="86">
        <v>1.42</v>
      </c>
      <c r="K22" s="25">
        <f t="shared" si="0"/>
        <v>1.76</v>
      </c>
      <c r="L22" s="11"/>
    </row>
    <row r="23" spans="1:12" ht="15.75" x14ac:dyDescent="0.2">
      <c r="A23" s="109"/>
      <c r="B23" s="110"/>
      <c r="C23" s="117" t="s">
        <v>26</v>
      </c>
      <c r="D23" s="111"/>
      <c r="E23" s="111"/>
      <c r="F23" s="111"/>
      <c r="G23" s="112"/>
      <c r="H23" s="242">
        <f>SUM(H20:H22)</f>
        <v>626.19000000000005</v>
      </c>
      <c r="I23" s="8"/>
      <c r="J23" s="3"/>
      <c r="K23" s="25">
        <f t="shared" si="0"/>
        <v>0</v>
      </c>
      <c r="L23" s="11"/>
    </row>
    <row r="24" spans="1:12" ht="15.75" x14ac:dyDescent="0.2">
      <c r="A24" s="109"/>
      <c r="B24" s="118" t="s">
        <v>23</v>
      </c>
      <c r="C24" s="119" t="s">
        <v>15</v>
      </c>
      <c r="D24" s="111"/>
      <c r="E24" s="111"/>
      <c r="F24" s="111"/>
      <c r="G24" s="112"/>
      <c r="H24" s="243"/>
      <c r="I24" s="8"/>
      <c r="J24" s="3"/>
      <c r="K24" s="25">
        <f t="shared" si="0"/>
        <v>0</v>
      </c>
      <c r="L24" s="11"/>
    </row>
    <row r="25" spans="1:12" ht="30" x14ac:dyDescent="0.2">
      <c r="A25" s="109" t="s">
        <v>189</v>
      </c>
      <c r="B25" s="110" t="s">
        <v>40</v>
      </c>
      <c r="C25" s="120" t="s">
        <v>30</v>
      </c>
      <c r="D25" s="121" t="s">
        <v>16</v>
      </c>
      <c r="E25" s="112">
        <f>E20</f>
        <v>298.52999999999997</v>
      </c>
      <c r="F25" s="112">
        <v>59.25</v>
      </c>
      <c r="G25" s="112">
        <f>ROUND(F25*$K$9,2)</f>
        <v>75.28</v>
      </c>
      <c r="H25" s="234">
        <f>ROUND(E25*G25,2)</f>
        <v>22473.34</v>
      </c>
      <c r="I25" s="8"/>
      <c r="J25" s="3">
        <v>39.97</v>
      </c>
      <c r="K25" s="25">
        <f t="shared" si="0"/>
        <v>49.56</v>
      </c>
      <c r="L25" s="11"/>
    </row>
    <row r="26" spans="1:12" s="15" customFormat="1" ht="33.75" customHeight="1" x14ac:dyDescent="0.2">
      <c r="A26" s="122">
        <v>94273</v>
      </c>
      <c r="B26" s="110" t="s">
        <v>24</v>
      </c>
      <c r="C26" s="120" t="s">
        <v>31</v>
      </c>
      <c r="D26" s="123" t="s">
        <v>5</v>
      </c>
      <c r="E26" s="124">
        <v>119.3</v>
      </c>
      <c r="F26" s="124">
        <v>30.25</v>
      </c>
      <c r="G26" s="112">
        <f>ROUND(F26*$K$9,2)</f>
        <v>38.44</v>
      </c>
      <c r="H26" s="234">
        <f>ROUND(E26*G26,2)</f>
        <v>4585.8900000000003</v>
      </c>
      <c r="I26" s="14"/>
      <c r="J26" s="13">
        <v>28.84</v>
      </c>
      <c r="K26" s="25">
        <f t="shared" si="0"/>
        <v>35.76</v>
      </c>
      <c r="L26" s="11">
        <f>(69.12+177.84)*2</f>
        <v>493.92</v>
      </c>
    </row>
    <row r="27" spans="1:12" s="15" customFormat="1" ht="15" x14ac:dyDescent="0.2">
      <c r="A27" s="122">
        <v>83693</v>
      </c>
      <c r="B27" s="115" t="s">
        <v>155</v>
      </c>
      <c r="C27" s="111" t="s">
        <v>156</v>
      </c>
      <c r="D27" s="121" t="s">
        <v>16</v>
      </c>
      <c r="E27" s="112">
        <f>ROUND(0.3*E26,2)</f>
        <v>35.79</v>
      </c>
      <c r="F27" s="112">
        <v>3.11</v>
      </c>
      <c r="G27" s="112">
        <f>ROUND(F27*$K$9,2)</f>
        <v>3.95</v>
      </c>
      <c r="H27" s="234">
        <f>ROUND(E27*G27,2)</f>
        <v>141.37</v>
      </c>
      <c r="I27" s="14"/>
      <c r="J27" s="13"/>
      <c r="K27" s="25"/>
      <c r="L27" s="11"/>
    </row>
    <row r="28" spans="1:12" ht="16.5" customHeight="1" x14ac:dyDescent="0.2">
      <c r="A28" s="109"/>
      <c r="B28" s="110"/>
      <c r="C28" s="117" t="s">
        <v>25</v>
      </c>
      <c r="D28" s="110"/>
      <c r="E28" s="111"/>
      <c r="F28" s="111"/>
      <c r="G28" s="112"/>
      <c r="H28" s="155">
        <f>SUM(H25:H26)</f>
        <v>27059.23</v>
      </c>
      <c r="I28" s="8"/>
      <c r="J28" s="3"/>
      <c r="K28" s="25">
        <f t="shared" si="0"/>
        <v>0</v>
      </c>
      <c r="L28" s="11"/>
    </row>
    <row r="29" spans="1:12" ht="14.25" customHeight="1" x14ac:dyDescent="0.2">
      <c r="A29" s="125"/>
      <c r="B29" s="118" t="s">
        <v>33</v>
      </c>
      <c r="C29" s="126" t="s">
        <v>21</v>
      </c>
      <c r="D29" s="111"/>
      <c r="E29" s="119"/>
      <c r="F29" s="119"/>
      <c r="G29" s="112"/>
      <c r="H29" s="237"/>
      <c r="I29" s="8"/>
      <c r="J29" s="3"/>
      <c r="K29" s="25">
        <f t="shared" si="0"/>
        <v>0</v>
      </c>
      <c r="L29" s="11"/>
    </row>
    <row r="30" spans="1:12" ht="15" x14ac:dyDescent="0.2">
      <c r="A30" s="109" t="s">
        <v>187</v>
      </c>
      <c r="B30" s="115" t="s">
        <v>34</v>
      </c>
      <c r="C30" s="120" t="s">
        <v>152</v>
      </c>
      <c r="D30" s="121" t="s">
        <v>22</v>
      </c>
      <c r="E30" s="124">
        <v>2</v>
      </c>
      <c r="F30" s="124">
        <v>232.92</v>
      </c>
      <c r="G30" s="112">
        <f>ROUND(F30*$K$9,2)</f>
        <v>295.95</v>
      </c>
      <c r="H30" s="234">
        <f>ROUND(E30*G30,2)</f>
        <v>591.9</v>
      </c>
      <c r="I30" s="8"/>
      <c r="J30" s="3"/>
      <c r="K30" s="25">
        <f t="shared" si="0"/>
        <v>0</v>
      </c>
      <c r="L30" s="11"/>
    </row>
    <row r="31" spans="1:12" ht="14.25" customHeight="1" x14ac:dyDescent="0.2">
      <c r="A31" s="109" t="s">
        <v>38</v>
      </c>
      <c r="B31" s="110" t="s">
        <v>35</v>
      </c>
      <c r="C31" s="111" t="s">
        <v>37</v>
      </c>
      <c r="D31" s="121" t="s">
        <v>22</v>
      </c>
      <c r="E31" s="112">
        <v>2</v>
      </c>
      <c r="F31" s="112">
        <v>85.18</v>
      </c>
      <c r="G31" s="112">
        <f>ROUND(F31*$K$9,2)</f>
        <v>108.23</v>
      </c>
      <c r="H31" s="234">
        <f>ROUND(E31*G31,2)</f>
        <v>216.46</v>
      </c>
      <c r="I31" s="8"/>
      <c r="J31" s="3">
        <v>114.88</v>
      </c>
      <c r="K31" s="25">
        <f t="shared" si="0"/>
        <v>142.44999999999999</v>
      </c>
      <c r="L31" s="11"/>
    </row>
    <row r="32" spans="1:12" ht="14.25" customHeight="1" x14ac:dyDescent="0.2">
      <c r="A32" s="244"/>
      <c r="B32" s="110"/>
      <c r="C32" s="117" t="s">
        <v>44</v>
      </c>
      <c r="D32" s="111"/>
      <c r="E32" s="119"/>
      <c r="F32" s="119"/>
      <c r="G32" s="119"/>
      <c r="H32" s="237">
        <f>SUM(H30:H31)</f>
        <v>808.36</v>
      </c>
      <c r="I32" s="8"/>
      <c r="J32" s="3"/>
      <c r="K32" s="25">
        <f>J32*1.24</f>
        <v>0</v>
      </c>
      <c r="L32" s="12"/>
    </row>
    <row r="33" spans="1:12" ht="14.25" customHeight="1" x14ac:dyDescent="0.2">
      <c r="A33" s="128"/>
      <c r="B33" s="96"/>
      <c r="C33" s="127"/>
      <c r="D33" s="97"/>
      <c r="E33" s="98"/>
      <c r="F33" s="98"/>
      <c r="G33" s="98"/>
      <c r="H33" s="249"/>
      <c r="I33" s="8"/>
      <c r="J33" s="3"/>
      <c r="K33" s="25"/>
      <c r="L33" s="12"/>
    </row>
    <row r="34" spans="1:12" ht="9" customHeight="1" thickBot="1" x14ac:dyDescent="0.25">
      <c r="A34" s="128"/>
      <c r="B34" s="389"/>
      <c r="C34" s="389"/>
      <c r="D34" s="389"/>
      <c r="E34" s="389"/>
      <c r="F34" s="389"/>
      <c r="G34" s="389"/>
      <c r="H34" s="390"/>
      <c r="I34" s="8"/>
      <c r="J34" s="3"/>
      <c r="K34" s="25">
        <f>J34*1.24</f>
        <v>0</v>
      </c>
    </row>
    <row r="35" spans="1:12" ht="16.5" thickBot="1" x14ac:dyDescent="0.3">
      <c r="A35" s="129"/>
      <c r="B35" s="391" t="s">
        <v>20</v>
      </c>
      <c r="C35" s="365"/>
      <c r="D35" s="365"/>
      <c r="E35" s="365"/>
      <c r="F35" s="365"/>
      <c r="G35" s="366"/>
      <c r="H35" s="130">
        <f>H18+H23+H28+H32</f>
        <v>28493.78</v>
      </c>
      <c r="I35" s="8"/>
      <c r="J35" s="3" t="e">
        <f>H32+#REF!+H28+H23</f>
        <v>#REF!</v>
      </c>
      <c r="K35" s="25" t="e">
        <f>J35*1.24</f>
        <v>#REF!</v>
      </c>
      <c r="L35" s="12"/>
    </row>
    <row r="36" spans="1:12" x14ac:dyDescent="0.2">
      <c r="B36" s="90"/>
      <c r="C36" s="363"/>
      <c r="D36" s="363"/>
      <c r="E36" s="363"/>
      <c r="F36" s="90"/>
      <c r="G36" s="4"/>
      <c r="H36" s="4"/>
      <c r="J36" s="11"/>
      <c r="L36" s="11"/>
    </row>
    <row r="37" spans="1:12" x14ac:dyDescent="0.2">
      <c r="B37" s="90"/>
      <c r="C37" s="362"/>
      <c r="D37" s="362"/>
      <c r="E37" s="362"/>
      <c r="F37" s="362"/>
      <c r="G37" s="362"/>
      <c r="H37" s="4"/>
      <c r="J37" s="11"/>
    </row>
    <row r="38" spans="1:12" x14ac:dyDescent="0.2">
      <c r="B38" s="90"/>
      <c r="C38" s="362"/>
      <c r="D38" s="362"/>
      <c r="E38" s="362"/>
      <c r="F38" s="362"/>
      <c r="G38" s="362"/>
      <c r="H38" s="9"/>
      <c r="J38" s="11"/>
      <c r="L38" s="10"/>
    </row>
    <row r="40" spans="1:12" x14ac:dyDescent="0.2">
      <c r="H40" s="10"/>
    </row>
    <row r="44" spans="1:12" x14ac:dyDescent="0.2">
      <c r="G44" s="3"/>
      <c r="I44" s="23"/>
    </row>
  </sheetData>
  <mergeCells count="12">
    <mergeCell ref="A7:H7"/>
    <mergeCell ref="B3:H3"/>
    <mergeCell ref="B4:H4"/>
    <mergeCell ref="A1:H2"/>
    <mergeCell ref="B5:H5"/>
    <mergeCell ref="C38:G38"/>
    <mergeCell ref="B8:H8"/>
    <mergeCell ref="D9:G9"/>
    <mergeCell ref="B34:H34"/>
    <mergeCell ref="B35:G35"/>
    <mergeCell ref="C36:E36"/>
    <mergeCell ref="C37:G37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67" orientation="portrait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view="pageBreakPreview" zoomScaleNormal="100" zoomScaleSheetLayoutView="100" workbookViewId="0">
      <selection activeCell="L17" sqref="L17"/>
    </sheetView>
  </sheetViews>
  <sheetFormatPr defaultRowHeight="12.75" x14ac:dyDescent="0.2"/>
  <cols>
    <col min="1" max="1" width="14.42578125" customWidth="1"/>
    <col min="2" max="2" width="23.28515625" customWidth="1"/>
    <col min="5" max="5" width="12.42578125" customWidth="1"/>
    <col min="7" max="7" width="16.42578125" customWidth="1"/>
  </cols>
  <sheetData>
    <row r="1" spans="1:8" ht="18.75" customHeight="1" x14ac:dyDescent="0.2">
      <c r="A1" s="292" t="s">
        <v>195</v>
      </c>
      <c r="B1" s="433"/>
      <c r="C1" s="433"/>
      <c r="D1" s="433"/>
      <c r="E1" s="433"/>
      <c r="F1" s="433"/>
      <c r="G1" s="434"/>
    </row>
    <row r="2" spans="1:8" ht="18" customHeight="1" x14ac:dyDescent="0.2">
      <c r="A2" s="369"/>
      <c r="B2" s="370"/>
      <c r="C2" s="370"/>
      <c r="D2" s="370"/>
      <c r="E2" s="370"/>
      <c r="F2" s="370"/>
      <c r="G2" s="371"/>
    </row>
    <row r="3" spans="1:8" x14ac:dyDescent="0.2">
      <c r="A3" s="369"/>
      <c r="B3" s="370"/>
      <c r="C3" s="370"/>
      <c r="D3" s="370"/>
      <c r="E3" s="370"/>
      <c r="F3" s="370"/>
      <c r="G3" s="371"/>
    </row>
    <row r="4" spans="1:8" ht="30" customHeight="1" x14ac:dyDescent="0.2">
      <c r="A4" s="435"/>
      <c r="B4" s="436"/>
      <c r="C4" s="436"/>
      <c r="D4" s="436"/>
      <c r="E4" s="436"/>
      <c r="F4" s="436"/>
      <c r="G4" s="437"/>
    </row>
    <row r="5" spans="1:8" ht="21" customHeight="1" x14ac:dyDescent="0.2">
      <c r="A5" s="238" t="s">
        <v>18</v>
      </c>
      <c r="B5" s="425" t="s">
        <v>137</v>
      </c>
      <c r="C5" s="426"/>
      <c r="D5" s="426"/>
      <c r="E5" s="426"/>
      <c r="F5" s="426"/>
      <c r="G5" s="427"/>
    </row>
    <row r="6" spans="1:8" ht="45" customHeight="1" x14ac:dyDescent="0.2">
      <c r="A6" s="238" t="s">
        <v>7</v>
      </c>
      <c r="B6" s="428" t="s">
        <v>135</v>
      </c>
      <c r="C6" s="428"/>
      <c r="D6" s="428"/>
      <c r="E6" s="428"/>
      <c r="F6" s="428"/>
      <c r="G6" s="429"/>
      <c r="H6" s="72"/>
    </row>
    <row r="7" spans="1:8" ht="21" customHeight="1" x14ac:dyDescent="0.2">
      <c r="A7" s="238" t="s">
        <v>29</v>
      </c>
      <c r="B7" s="430" t="s">
        <v>172</v>
      </c>
      <c r="C7" s="431"/>
      <c r="D7" s="431"/>
      <c r="E7" s="431"/>
      <c r="F7" s="431"/>
      <c r="G7" s="432"/>
    </row>
    <row r="8" spans="1:8" ht="8.4499999999999993" customHeight="1" x14ac:dyDescent="0.2">
      <c r="A8" s="422"/>
      <c r="B8" s="423"/>
      <c r="C8" s="423"/>
      <c r="D8" s="423"/>
      <c r="E8" s="423"/>
      <c r="F8" s="423"/>
      <c r="G8" s="424"/>
    </row>
    <row r="9" spans="1:8" x14ac:dyDescent="0.2">
      <c r="A9" s="441" t="s">
        <v>59</v>
      </c>
      <c r="B9" s="442"/>
      <c r="C9" s="442"/>
      <c r="D9" s="442"/>
      <c r="E9" s="442"/>
      <c r="F9" s="442"/>
      <c r="G9" s="443"/>
    </row>
    <row r="10" spans="1:8" x14ac:dyDescent="0.2">
      <c r="A10" s="444"/>
      <c r="B10" s="445"/>
      <c r="C10" s="445"/>
      <c r="D10" s="445"/>
      <c r="E10" s="445"/>
      <c r="F10" s="445"/>
      <c r="G10" s="446"/>
    </row>
    <row r="11" spans="1:8" x14ac:dyDescent="0.2">
      <c r="A11" s="447"/>
      <c r="B11" s="448"/>
      <c r="C11" s="448"/>
      <c r="D11" s="448"/>
      <c r="E11" s="448"/>
      <c r="F11" s="448"/>
      <c r="G11" s="449"/>
    </row>
    <row r="12" spans="1:8" x14ac:dyDescent="0.2">
      <c r="A12" s="252" t="s">
        <v>60</v>
      </c>
      <c r="B12" s="65" t="s">
        <v>61</v>
      </c>
      <c r="C12" s="66"/>
      <c r="D12" s="67"/>
      <c r="E12" s="68"/>
      <c r="F12" s="69" t="s">
        <v>62</v>
      </c>
      <c r="G12" s="253">
        <f>SUM(F14:F20)</f>
        <v>7467.23</v>
      </c>
    </row>
    <row r="13" spans="1:8" x14ac:dyDescent="0.2">
      <c r="A13" s="254" t="s">
        <v>63</v>
      </c>
      <c r="B13" s="30" t="s">
        <v>64</v>
      </c>
      <c r="C13" s="30" t="s">
        <v>65</v>
      </c>
      <c r="D13" s="31" t="s">
        <v>66</v>
      </c>
      <c r="E13" s="32" t="s">
        <v>67</v>
      </c>
      <c r="F13" s="31" t="s">
        <v>68</v>
      </c>
      <c r="G13" s="255"/>
    </row>
    <row r="14" spans="1:8" x14ac:dyDescent="0.2">
      <c r="A14" s="256" t="s">
        <v>190</v>
      </c>
      <c r="B14" s="33" t="s">
        <v>69</v>
      </c>
      <c r="C14" s="34" t="s">
        <v>70</v>
      </c>
      <c r="D14" s="35">
        <v>100</v>
      </c>
      <c r="E14" s="36">
        <v>0.79</v>
      </c>
      <c r="F14" s="37">
        <f t="shared" ref="F14:F20" si="0">ROUND(D14*E14,2)</f>
        <v>79</v>
      </c>
      <c r="G14" s="255"/>
    </row>
    <row r="15" spans="1:8" x14ac:dyDescent="0.2">
      <c r="A15" s="256" t="s">
        <v>71</v>
      </c>
      <c r="B15" s="33" t="s">
        <v>72</v>
      </c>
      <c r="C15" s="34" t="s">
        <v>19</v>
      </c>
      <c r="D15" s="35">
        <v>10</v>
      </c>
      <c r="E15" s="36">
        <v>3.46</v>
      </c>
      <c r="F15" s="37">
        <f t="shared" si="0"/>
        <v>34.6</v>
      </c>
      <c r="G15" s="255"/>
    </row>
    <row r="16" spans="1:8" x14ac:dyDescent="0.2">
      <c r="A16" s="254"/>
      <c r="B16" s="33" t="s">
        <v>73</v>
      </c>
      <c r="C16" s="34" t="s">
        <v>51</v>
      </c>
      <c r="D16" s="35">
        <v>1</v>
      </c>
      <c r="E16" s="36">
        <v>339.56</v>
      </c>
      <c r="F16" s="37">
        <f t="shared" si="0"/>
        <v>339.56</v>
      </c>
      <c r="G16" s="255"/>
    </row>
    <row r="17" spans="1:7" x14ac:dyDescent="0.2">
      <c r="A17" s="254"/>
      <c r="B17" s="33" t="s">
        <v>74</v>
      </c>
      <c r="C17" s="34" t="s">
        <v>51</v>
      </c>
      <c r="D17" s="35">
        <v>1</v>
      </c>
      <c r="E17" s="36">
        <v>130</v>
      </c>
      <c r="F17" s="37">
        <f t="shared" si="0"/>
        <v>130</v>
      </c>
      <c r="G17" s="255"/>
    </row>
    <row r="18" spans="1:7" x14ac:dyDescent="0.2">
      <c r="A18" s="257" t="s">
        <v>96</v>
      </c>
      <c r="B18" s="33" t="s">
        <v>75</v>
      </c>
      <c r="C18" s="34" t="s">
        <v>51</v>
      </c>
      <c r="D18" s="38">
        <v>0.1</v>
      </c>
      <c r="E18" s="36">
        <v>12476.24</v>
      </c>
      <c r="F18" s="37">
        <f>ROUND(D18*E18,2)</f>
        <v>1247.6199999999999</v>
      </c>
      <c r="G18" s="255"/>
    </row>
    <row r="19" spans="1:7" x14ac:dyDescent="0.2">
      <c r="A19" s="257" t="s">
        <v>110</v>
      </c>
      <c r="B19" s="33" t="s">
        <v>76</v>
      </c>
      <c r="C19" s="34" t="s">
        <v>51</v>
      </c>
      <c r="D19" s="38">
        <v>1</v>
      </c>
      <c r="E19" s="36">
        <v>4061.17</v>
      </c>
      <c r="F19" s="37">
        <f t="shared" si="0"/>
        <v>4061.17</v>
      </c>
      <c r="G19" s="255"/>
    </row>
    <row r="20" spans="1:7" x14ac:dyDescent="0.2">
      <c r="A20" s="257" t="s">
        <v>111</v>
      </c>
      <c r="B20" s="33" t="s">
        <v>77</v>
      </c>
      <c r="C20" s="34" t="s">
        <v>51</v>
      </c>
      <c r="D20" s="38">
        <v>1</v>
      </c>
      <c r="E20" s="36">
        <v>1575.28</v>
      </c>
      <c r="F20" s="37">
        <f t="shared" si="0"/>
        <v>1575.28</v>
      </c>
      <c r="G20" s="255"/>
    </row>
    <row r="21" spans="1:7" x14ac:dyDescent="0.2">
      <c r="A21" s="258"/>
      <c r="B21" s="39"/>
      <c r="C21" s="40"/>
      <c r="D21" s="41"/>
      <c r="E21" s="42"/>
      <c r="F21" s="41"/>
      <c r="G21" s="259"/>
    </row>
    <row r="22" spans="1:7" x14ac:dyDescent="0.2">
      <c r="A22" s="450" t="s">
        <v>78</v>
      </c>
      <c r="B22" s="451"/>
      <c r="C22" s="451"/>
      <c r="D22" s="451"/>
      <c r="E22" s="451"/>
      <c r="F22" s="29" t="s">
        <v>62</v>
      </c>
      <c r="G22" s="260">
        <f>G24</f>
        <v>0</v>
      </c>
    </row>
    <row r="23" spans="1:7" ht="22.5" x14ac:dyDescent="0.2">
      <c r="A23" s="452" t="s">
        <v>95</v>
      </c>
      <c r="B23" s="453"/>
      <c r="C23" s="43" t="s">
        <v>65</v>
      </c>
      <c r="D23" s="44" t="s">
        <v>79</v>
      </c>
      <c r="E23" s="45" t="s">
        <v>80</v>
      </c>
      <c r="F23" s="45" t="s">
        <v>81</v>
      </c>
      <c r="G23" s="261" t="s">
        <v>82</v>
      </c>
    </row>
    <row r="24" spans="1:7" x14ac:dyDescent="0.2">
      <c r="A24" s="454"/>
      <c r="B24" s="455"/>
      <c r="C24" s="46" t="s">
        <v>51</v>
      </c>
      <c r="D24" s="47">
        <v>3</v>
      </c>
      <c r="E24" s="48">
        <f>G12</f>
        <v>7467.23</v>
      </c>
      <c r="F24" s="49"/>
      <c r="G24" s="262">
        <f>ROUND(D24*F24,2)</f>
        <v>0</v>
      </c>
    </row>
    <row r="25" spans="1:7" x14ac:dyDescent="0.2">
      <c r="A25" s="438"/>
      <c r="B25" s="439"/>
      <c r="C25" s="439"/>
      <c r="D25" s="439"/>
      <c r="E25" s="439"/>
      <c r="F25" s="439"/>
      <c r="G25" s="440"/>
    </row>
    <row r="26" spans="1:7" x14ac:dyDescent="0.2">
      <c r="A26" s="263" t="s">
        <v>83</v>
      </c>
      <c r="B26" s="420" t="s">
        <v>84</v>
      </c>
      <c r="C26" s="421"/>
      <c r="D26" s="421"/>
      <c r="E26" s="421"/>
      <c r="F26" s="70" t="s">
        <v>62</v>
      </c>
      <c r="G26" s="264">
        <f>SUM(F28:F29)</f>
        <v>973.9</v>
      </c>
    </row>
    <row r="27" spans="1:7" x14ac:dyDescent="0.2">
      <c r="A27" s="254" t="s">
        <v>63</v>
      </c>
      <c r="B27" s="30" t="s">
        <v>64</v>
      </c>
      <c r="C27" s="30" t="s">
        <v>65</v>
      </c>
      <c r="D27" s="31" t="s">
        <v>79</v>
      </c>
      <c r="E27" s="32" t="s">
        <v>85</v>
      </c>
      <c r="F27" s="31" t="s">
        <v>68</v>
      </c>
      <c r="G27" s="265"/>
    </row>
    <row r="28" spans="1:7" ht="45" x14ac:dyDescent="0.2">
      <c r="A28" s="266" t="s">
        <v>97</v>
      </c>
      <c r="B28" s="51" t="s">
        <v>86</v>
      </c>
      <c r="C28" s="52" t="s">
        <v>87</v>
      </c>
      <c r="D28" s="53">
        <v>10</v>
      </c>
      <c r="E28" s="54">
        <v>93.39</v>
      </c>
      <c r="F28" s="55">
        <f>ROUND(D28*E28,2)</f>
        <v>933.9</v>
      </c>
      <c r="G28" s="267"/>
    </row>
    <row r="29" spans="1:7" x14ac:dyDescent="0.2">
      <c r="A29" s="268"/>
      <c r="B29" s="56" t="s">
        <v>88</v>
      </c>
      <c r="C29" s="34" t="s">
        <v>65</v>
      </c>
      <c r="D29" s="57">
        <v>2</v>
      </c>
      <c r="E29" s="58">
        <v>20</v>
      </c>
      <c r="F29" s="59">
        <f>ROUND(D29*E29,2)</f>
        <v>40</v>
      </c>
      <c r="G29" s="269"/>
    </row>
    <row r="30" spans="1:7" x14ac:dyDescent="0.2">
      <c r="A30" s="270"/>
      <c r="B30" s="60"/>
      <c r="C30" s="60"/>
      <c r="D30" s="61"/>
      <c r="E30" s="62"/>
      <c r="F30" s="61"/>
      <c r="G30" s="271"/>
    </row>
    <row r="31" spans="1:7" x14ac:dyDescent="0.2">
      <c r="A31" s="263" t="s">
        <v>89</v>
      </c>
      <c r="B31" s="420" t="s">
        <v>90</v>
      </c>
      <c r="C31" s="421"/>
      <c r="D31" s="421"/>
      <c r="E31" s="421"/>
      <c r="F31" s="70" t="s">
        <v>62</v>
      </c>
      <c r="G31" s="264">
        <f>SUM(F33:F34)</f>
        <v>973.9</v>
      </c>
    </row>
    <row r="32" spans="1:7" x14ac:dyDescent="0.2">
      <c r="A32" s="272" t="s">
        <v>63</v>
      </c>
      <c r="B32" s="63" t="s">
        <v>64</v>
      </c>
      <c r="C32" s="63" t="s">
        <v>65</v>
      </c>
      <c r="D32" s="64" t="s">
        <v>79</v>
      </c>
      <c r="E32" s="49" t="s">
        <v>85</v>
      </c>
      <c r="F32" s="64" t="s">
        <v>68</v>
      </c>
      <c r="G32" s="273"/>
    </row>
    <row r="33" spans="1:7" ht="45" x14ac:dyDescent="0.2">
      <c r="A33" s="266" t="s">
        <v>97</v>
      </c>
      <c r="B33" s="56" t="s">
        <v>91</v>
      </c>
      <c r="C33" s="52" t="s">
        <v>87</v>
      </c>
      <c r="D33" s="53">
        <f>D28</f>
        <v>10</v>
      </c>
      <c r="E33" s="54">
        <f>E28</f>
        <v>93.39</v>
      </c>
      <c r="F33" s="55">
        <f>ROUND(D33*E33,2)</f>
        <v>933.9</v>
      </c>
      <c r="G33" s="269"/>
    </row>
    <row r="34" spans="1:7" x14ac:dyDescent="0.2">
      <c r="A34" s="268"/>
      <c r="B34" s="56" t="s">
        <v>88</v>
      </c>
      <c r="C34" s="52" t="s">
        <v>65</v>
      </c>
      <c r="D34" s="53">
        <v>2</v>
      </c>
      <c r="E34" s="54">
        <v>20</v>
      </c>
      <c r="F34" s="55">
        <f>ROUND(D34*E34,2)</f>
        <v>40</v>
      </c>
      <c r="G34" s="269"/>
    </row>
    <row r="35" spans="1:7" x14ac:dyDescent="0.2">
      <c r="A35" s="270"/>
      <c r="B35" s="60"/>
      <c r="C35" s="60"/>
      <c r="D35" s="61"/>
      <c r="E35" s="62"/>
      <c r="F35" s="61"/>
      <c r="G35" s="271"/>
    </row>
    <row r="36" spans="1:7" ht="35.25" customHeight="1" x14ac:dyDescent="0.2">
      <c r="A36" s="263" t="s">
        <v>188</v>
      </c>
      <c r="B36" s="412" t="s">
        <v>112</v>
      </c>
      <c r="C36" s="413" t="s">
        <v>113</v>
      </c>
      <c r="D36" s="413" t="s">
        <v>114</v>
      </c>
      <c r="E36" s="413"/>
      <c r="F36" s="70"/>
      <c r="G36" s="264">
        <f>SUM(F38:F43)</f>
        <v>59.25</v>
      </c>
    </row>
    <row r="37" spans="1:7" x14ac:dyDescent="0.2">
      <c r="A37" s="254" t="s">
        <v>63</v>
      </c>
      <c r="B37" s="30" t="s">
        <v>64</v>
      </c>
      <c r="C37" s="30" t="s">
        <v>65</v>
      </c>
      <c r="D37" s="31" t="s">
        <v>79</v>
      </c>
      <c r="E37" s="32" t="s">
        <v>85</v>
      </c>
      <c r="F37" s="31" t="s">
        <v>68</v>
      </c>
      <c r="G37" s="265"/>
    </row>
    <row r="38" spans="1:7" ht="45" x14ac:dyDescent="0.2">
      <c r="A38" s="266" t="s">
        <v>115</v>
      </c>
      <c r="B38" s="56" t="s">
        <v>116</v>
      </c>
      <c r="C38" s="52" t="s">
        <v>117</v>
      </c>
      <c r="D38" s="53" t="s">
        <v>118</v>
      </c>
      <c r="E38" s="88">
        <v>62</v>
      </c>
      <c r="F38" s="50">
        <f t="shared" ref="F38:F43" si="1">D38*E38</f>
        <v>1.4259999999999999</v>
      </c>
      <c r="G38" s="265"/>
    </row>
    <row r="39" spans="1:7" ht="45" x14ac:dyDescent="0.2">
      <c r="A39" s="266" t="s">
        <v>119</v>
      </c>
      <c r="B39" s="56" t="s">
        <v>120</v>
      </c>
      <c r="C39" s="52" t="s">
        <v>117</v>
      </c>
      <c r="D39" s="53" t="s">
        <v>121</v>
      </c>
      <c r="E39" s="88">
        <v>60</v>
      </c>
      <c r="F39" s="50">
        <f t="shared" si="1"/>
        <v>6</v>
      </c>
      <c r="G39" s="265"/>
    </row>
    <row r="40" spans="1:7" ht="22.5" x14ac:dyDescent="0.2">
      <c r="A40" s="266" t="s">
        <v>122</v>
      </c>
      <c r="B40" s="56" t="s">
        <v>123</v>
      </c>
      <c r="C40" s="52" t="s">
        <v>124</v>
      </c>
      <c r="D40" s="53" t="s">
        <v>125</v>
      </c>
      <c r="E40" s="88">
        <v>0.49</v>
      </c>
      <c r="F40" s="50">
        <f t="shared" si="1"/>
        <v>4.4638999999999998</v>
      </c>
      <c r="G40" s="265"/>
    </row>
    <row r="41" spans="1:7" ht="45" x14ac:dyDescent="0.2">
      <c r="A41" s="266" t="s">
        <v>134</v>
      </c>
      <c r="B41" s="56" t="s">
        <v>126</v>
      </c>
      <c r="C41" s="52" t="s">
        <v>127</v>
      </c>
      <c r="D41" s="53" t="s">
        <v>128</v>
      </c>
      <c r="E41" s="88">
        <v>823.33</v>
      </c>
      <c r="F41" s="50">
        <f t="shared" si="1"/>
        <v>28.816600000000001</v>
      </c>
      <c r="G41" s="265"/>
    </row>
    <row r="42" spans="1:7" ht="22.5" x14ac:dyDescent="0.2">
      <c r="A42" s="266">
        <v>88260</v>
      </c>
      <c r="B42" s="56" t="s">
        <v>129</v>
      </c>
      <c r="C42" s="52" t="s">
        <v>130</v>
      </c>
      <c r="D42" s="53" t="s">
        <v>131</v>
      </c>
      <c r="E42" s="88">
        <v>16.89</v>
      </c>
      <c r="F42" s="50">
        <f t="shared" si="1"/>
        <v>6.7560000000000002</v>
      </c>
      <c r="G42" s="265"/>
    </row>
    <row r="43" spans="1:7" ht="22.5" x14ac:dyDescent="0.2">
      <c r="A43" s="266">
        <v>88316</v>
      </c>
      <c r="B43" s="56" t="s">
        <v>132</v>
      </c>
      <c r="C43" s="52" t="s">
        <v>130</v>
      </c>
      <c r="D43" s="53" t="s">
        <v>133</v>
      </c>
      <c r="E43" s="88">
        <v>12.95</v>
      </c>
      <c r="F43" s="50">
        <f t="shared" si="1"/>
        <v>11.7845</v>
      </c>
      <c r="G43" s="265"/>
    </row>
    <row r="44" spans="1:7" x14ac:dyDescent="0.2">
      <c r="A44" s="414" t="s">
        <v>142</v>
      </c>
      <c r="B44" s="415"/>
      <c r="C44" s="415"/>
      <c r="D44" s="415"/>
      <c r="E44" s="415"/>
      <c r="F44" s="415"/>
      <c r="G44" s="416"/>
    </row>
    <row r="45" spans="1:7" x14ac:dyDescent="0.2">
      <c r="A45" s="417"/>
      <c r="B45" s="418"/>
      <c r="C45" s="418"/>
      <c r="D45" s="418"/>
      <c r="E45" s="418"/>
      <c r="F45" s="418"/>
      <c r="G45" s="419"/>
    </row>
    <row r="46" spans="1:7" x14ac:dyDescent="0.2">
      <c r="A46" s="274"/>
      <c r="B46" s="91"/>
      <c r="C46" s="91"/>
      <c r="D46" s="91"/>
      <c r="E46" s="91"/>
      <c r="F46" s="91"/>
      <c r="G46" s="275"/>
    </row>
    <row r="47" spans="1:7" x14ac:dyDescent="0.2">
      <c r="A47" s="263" t="s">
        <v>148</v>
      </c>
      <c r="B47" s="420" t="s">
        <v>149</v>
      </c>
      <c r="C47" s="421"/>
      <c r="D47" s="421"/>
      <c r="E47" s="421"/>
      <c r="F47" s="70" t="s">
        <v>62</v>
      </c>
      <c r="G47" s="264">
        <f>SUM(F49:F50)</f>
        <v>232.92</v>
      </c>
    </row>
    <row r="48" spans="1:7" x14ac:dyDescent="0.2">
      <c r="A48" s="272" t="s">
        <v>63</v>
      </c>
      <c r="B48" s="63" t="s">
        <v>64</v>
      </c>
      <c r="C48" s="63" t="s">
        <v>65</v>
      </c>
      <c r="D48" s="64" t="s">
        <v>79</v>
      </c>
      <c r="E48" s="49" t="s">
        <v>85</v>
      </c>
      <c r="F48" s="64" t="s">
        <v>68</v>
      </c>
      <c r="G48" s="273"/>
    </row>
    <row r="49" spans="1:7" ht="33.75" x14ac:dyDescent="0.2">
      <c r="A49" s="266" t="s">
        <v>145</v>
      </c>
      <c r="B49" s="56" t="s">
        <v>146</v>
      </c>
      <c r="C49" s="52" t="s">
        <v>87</v>
      </c>
      <c r="D49" s="53">
        <f>0.45*0.45</f>
        <v>0.2</v>
      </c>
      <c r="E49" s="54">
        <v>554.4</v>
      </c>
      <c r="F49" s="55">
        <f>ROUND(D49*E49,2)</f>
        <v>110.88</v>
      </c>
      <c r="G49" s="269"/>
    </row>
    <row r="50" spans="1:7" ht="42.75" x14ac:dyDescent="0.2">
      <c r="A50" s="266" t="s">
        <v>150</v>
      </c>
      <c r="B50" s="92" t="s">
        <v>151</v>
      </c>
      <c r="C50" s="52" t="s">
        <v>65</v>
      </c>
      <c r="D50" s="53">
        <v>1</v>
      </c>
      <c r="E50" s="54">
        <v>122.04</v>
      </c>
      <c r="F50" s="55">
        <f>ROUND(D50*E50,2)</f>
        <v>122.04</v>
      </c>
      <c r="G50" s="269"/>
    </row>
    <row r="51" spans="1:7" x14ac:dyDescent="0.2">
      <c r="A51" s="274"/>
      <c r="B51" s="91"/>
      <c r="C51" s="91"/>
      <c r="D51" s="91"/>
      <c r="E51" s="91"/>
      <c r="F51" s="91"/>
      <c r="G51" s="275"/>
    </row>
    <row r="52" spans="1:7" x14ac:dyDescent="0.2">
      <c r="A52" s="403" t="s">
        <v>92</v>
      </c>
      <c r="B52" s="404"/>
      <c r="C52" s="404"/>
      <c r="D52" s="404"/>
      <c r="E52" s="404"/>
      <c r="F52" s="404"/>
      <c r="G52" s="405"/>
    </row>
    <row r="53" spans="1:7" ht="21.6" customHeight="1" x14ac:dyDescent="0.2">
      <c r="A53" s="406" t="s">
        <v>93</v>
      </c>
      <c r="B53" s="407"/>
      <c r="C53" s="407"/>
      <c r="D53" s="407"/>
      <c r="E53" s="407"/>
      <c r="F53" s="407"/>
      <c r="G53" s="408"/>
    </row>
    <row r="54" spans="1:7" ht="22.9" customHeight="1" x14ac:dyDescent="0.2">
      <c r="A54" s="409" t="s">
        <v>94</v>
      </c>
      <c r="B54" s="410"/>
      <c r="C54" s="410"/>
      <c r="D54" s="410"/>
      <c r="E54" s="410"/>
      <c r="F54" s="410"/>
      <c r="G54" s="411"/>
    </row>
    <row r="55" spans="1:7" ht="13.5" thickBot="1" x14ac:dyDescent="0.25">
      <c r="A55" s="400"/>
      <c r="B55" s="401"/>
      <c r="C55" s="401"/>
      <c r="D55" s="401"/>
      <c r="E55" s="401"/>
      <c r="F55" s="401"/>
      <c r="G55" s="402"/>
    </row>
  </sheetData>
  <mergeCells count="20">
    <mergeCell ref="A25:G25"/>
    <mergeCell ref="B26:E26"/>
    <mergeCell ref="B31:E31"/>
    <mergeCell ref="A9:G9"/>
    <mergeCell ref="A10:G10"/>
    <mergeCell ref="A11:G11"/>
    <mergeCell ref="A22:E22"/>
    <mergeCell ref="A23:B24"/>
    <mergeCell ref="A8:G8"/>
    <mergeCell ref="B5:G5"/>
    <mergeCell ref="B6:G6"/>
    <mergeCell ref="B7:G7"/>
    <mergeCell ref="A1:G4"/>
    <mergeCell ref="A55:G55"/>
    <mergeCell ref="A52:G52"/>
    <mergeCell ref="A53:G53"/>
    <mergeCell ref="A54:G54"/>
    <mergeCell ref="B36:E36"/>
    <mergeCell ref="A44:G45"/>
    <mergeCell ref="B47:E47"/>
  </mergeCells>
  <pageMargins left="0.511811024" right="0.511811024" top="0.78740157499999996" bottom="0.78740157499999996" header="0.31496062000000002" footer="0.31496062000000002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11</vt:i4>
      </vt:variant>
    </vt:vector>
  </HeadingPairs>
  <TitlesOfParts>
    <vt:vector size="18" baseType="lpstr">
      <vt:lpstr>Cronograma fis_financ.</vt:lpstr>
      <vt:lpstr>MEMÓRIA DE CÁLCULO</vt:lpstr>
      <vt:lpstr>RESUMO GERAL</vt:lpstr>
      <vt:lpstr>RUA ARISTIDES</vt:lpstr>
      <vt:lpstr>RUA PROJ. 01</vt:lpstr>
      <vt:lpstr>RUA PROJ. 02</vt:lpstr>
      <vt:lpstr>COMPOSIÇÃO</vt:lpstr>
      <vt:lpstr>COMPOSIÇÃO!Area_de_impressao</vt:lpstr>
      <vt:lpstr>'Cronograma fis_financ.'!Area_de_impressao</vt:lpstr>
      <vt:lpstr>'MEMÓRIA DE CÁLCULO'!Area_de_impressao</vt:lpstr>
      <vt:lpstr>'RESUMO GERAL'!Area_de_impressao</vt:lpstr>
      <vt:lpstr>'RUA ARISTIDES'!Area_de_impressao</vt:lpstr>
      <vt:lpstr>'RUA PROJ. 01'!Area_de_impressao</vt:lpstr>
      <vt:lpstr>'RUA PROJ. 02'!Area_de_impressao</vt:lpstr>
      <vt:lpstr>'RESUMO GERAL'!Titulos_de_impressao</vt:lpstr>
      <vt:lpstr>'RUA ARISTIDES'!Titulos_de_impressao</vt:lpstr>
      <vt:lpstr>'RUA PROJ. 01'!Titulos_de_impressao</vt:lpstr>
      <vt:lpstr>'RUA PROJ. 02'!Titulos_de_impressao</vt:lpstr>
    </vt:vector>
  </TitlesOfParts>
  <Company>AP Projetos e Construcoes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Paulo</dc:creator>
  <cp:lastModifiedBy>AllanTadeu</cp:lastModifiedBy>
  <cp:lastPrinted>2019-11-05T19:05:00Z</cp:lastPrinted>
  <dcterms:created xsi:type="dcterms:W3CDTF">2001-04-19T17:58:46Z</dcterms:created>
  <dcterms:modified xsi:type="dcterms:W3CDTF">2019-11-05T19:09:16Z</dcterms:modified>
</cp:coreProperties>
</file>